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613" activeTab="3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часть'!$A$1:$M$404</definedName>
    <definedName name="_xlnm.Print_Area" localSheetId="1">'Целевые показатели'!$A$1:$K$96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1" i="2"/>
  <c r="F36"/>
  <c r="F26"/>
  <c r="F21"/>
  <c r="F16"/>
  <c r="G116" i="3"/>
  <c r="G76"/>
  <c r="G56"/>
  <c r="G36"/>
  <c r="E26" i="4" l="1"/>
  <c r="E21" s="1"/>
  <c r="D26"/>
  <c r="D21" s="1"/>
  <c r="C26"/>
  <c r="C21" s="1"/>
  <c r="E24"/>
  <c r="E19" s="1"/>
  <c r="C24"/>
  <c r="C19" s="1"/>
  <c r="D23"/>
  <c r="D18" s="1"/>
  <c r="C23"/>
  <c r="C18" s="1"/>
  <c r="B6"/>
  <c r="H396" i="3"/>
  <c r="G396"/>
  <c r="F396"/>
  <c r="E396"/>
  <c r="D396" s="1"/>
  <c r="G395"/>
  <c r="D395" s="1"/>
  <c r="H394"/>
  <c r="G394"/>
  <c r="F394"/>
  <c r="E394"/>
  <c r="D394" s="1"/>
  <c r="H393"/>
  <c r="G393"/>
  <c r="F393"/>
  <c r="E393"/>
  <c r="H392"/>
  <c r="G392"/>
  <c r="F392"/>
  <c r="E392"/>
  <c r="D392" s="1"/>
  <c r="G391"/>
  <c r="D391" s="1"/>
  <c r="H390"/>
  <c r="G390"/>
  <c r="F390"/>
  <c r="E390"/>
  <c r="H389"/>
  <c r="G389"/>
  <c r="F389"/>
  <c r="E389"/>
  <c r="D389"/>
  <c r="H388"/>
  <c r="G388"/>
  <c r="F388"/>
  <c r="E388"/>
  <c r="G387"/>
  <c r="D387" s="1"/>
  <c r="H386"/>
  <c r="G386"/>
  <c r="F386"/>
  <c r="E386"/>
  <c r="H385"/>
  <c r="F385"/>
  <c r="E385"/>
  <c r="H384"/>
  <c r="H380" s="1"/>
  <c r="H400" s="1"/>
  <c r="G384"/>
  <c r="F384"/>
  <c r="E384"/>
  <c r="G383"/>
  <c r="D383" s="1"/>
  <c r="H382"/>
  <c r="F382"/>
  <c r="E382"/>
  <c r="H381"/>
  <c r="F381"/>
  <c r="E381"/>
  <c r="F377"/>
  <c r="F397" s="1"/>
  <c r="D376"/>
  <c r="D375"/>
  <c r="D374"/>
  <c r="D373"/>
  <c r="D372"/>
  <c r="D371"/>
  <c r="D370"/>
  <c r="D369"/>
  <c r="D368"/>
  <c r="D367"/>
  <c r="D366"/>
  <c r="G365"/>
  <c r="D365" s="1"/>
  <c r="D364"/>
  <c r="D363"/>
  <c r="D362"/>
  <c r="D361"/>
  <c r="H360"/>
  <c r="G360"/>
  <c r="F360"/>
  <c r="D360" s="1"/>
  <c r="E360"/>
  <c r="D359"/>
  <c r="H358"/>
  <c r="G358"/>
  <c r="F358"/>
  <c r="E358"/>
  <c r="H357"/>
  <c r="F357"/>
  <c r="E357"/>
  <c r="D356"/>
  <c r="D355"/>
  <c r="D354"/>
  <c r="D353"/>
  <c r="D352"/>
  <c r="D351"/>
  <c r="D350"/>
  <c r="D349"/>
  <c r="D348"/>
  <c r="D347"/>
  <c r="D346"/>
  <c r="G345"/>
  <c r="G337" s="1"/>
  <c r="D344"/>
  <c r="D343"/>
  <c r="D342"/>
  <c r="D341"/>
  <c r="H340"/>
  <c r="G340"/>
  <c r="F340"/>
  <c r="E340"/>
  <c r="G339"/>
  <c r="D339" s="1"/>
  <c r="H338"/>
  <c r="G338"/>
  <c r="F338"/>
  <c r="E338"/>
  <c r="H337"/>
  <c r="F337"/>
  <c r="E337"/>
  <c r="D336"/>
  <c r="D335"/>
  <c r="D334"/>
  <c r="D333"/>
  <c r="D332"/>
  <c r="D331"/>
  <c r="D330"/>
  <c r="D329"/>
  <c r="D328"/>
  <c r="D327"/>
  <c r="D326"/>
  <c r="G325"/>
  <c r="D325" s="1"/>
  <c r="D324"/>
  <c r="D323"/>
  <c r="D322"/>
  <c r="D321"/>
  <c r="H320"/>
  <c r="G320"/>
  <c r="F320"/>
  <c r="E320"/>
  <c r="D320" s="1"/>
  <c r="G319"/>
  <c r="D319" s="1"/>
  <c r="H318"/>
  <c r="G318"/>
  <c r="F318"/>
  <c r="E318"/>
  <c r="H317"/>
  <c r="F317"/>
  <c r="E317"/>
  <c r="D316"/>
  <c r="D315"/>
  <c r="D314"/>
  <c r="D313"/>
  <c r="D312"/>
  <c r="D311"/>
  <c r="D310"/>
  <c r="G309"/>
  <c r="D309" s="1"/>
  <c r="D308"/>
  <c r="D307"/>
  <c r="G306"/>
  <c r="G382" s="1"/>
  <c r="G305"/>
  <c r="G381" s="1"/>
  <c r="D305"/>
  <c r="H304"/>
  <c r="D24" i="4" s="1"/>
  <c r="G304" i="3"/>
  <c r="F304"/>
  <c r="B24" i="4" s="1"/>
  <c r="E304" i="3"/>
  <c r="B23" i="4" s="1"/>
  <c r="G303" i="3"/>
  <c r="D303" s="1"/>
  <c r="H302"/>
  <c r="F302"/>
  <c r="E302"/>
  <c r="H301"/>
  <c r="F301"/>
  <c r="E301"/>
  <c r="D300"/>
  <c r="D299"/>
  <c r="D298"/>
  <c r="D297"/>
  <c r="D296"/>
  <c r="D295"/>
  <c r="D294"/>
  <c r="G293"/>
  <c r="G285" s="1"/>
  <c r="D293"/>
  <c r="D292"/>
  <c r="D291"/>
  <c r="D290"/>
  <c r="D289"/>
  <c r="H288"/>
  <c r="G288"/>
  <c r="F288"/>
  <c r="E288"/>
  <c r="G287"/>
  <c r="D287" s="1"/>
  <c r="H286"/>
  <c r="G286"/>
  <c r="F286"/>
  <c r="E286"/>
  <c r="H285"/>
  <c r="F285"/>
  <c r="E285"/>
  <c r="D284"/>
  <c r="D283"/>
  <c r="D282"/>
  <c r="D281"/>
  <c r="D280"/>
  <c r="D279"/>
  <c r="D278"/>
  <c r="G277"/>
  <c r="D277" s="1"/>
  <c r="H272"/>
  <c r="F272"/>
  <c r="E272"/>
  <c r="D272" s="1"/>
  <c r="D271"/>
  <c r="H270"/>
  <c r="G270"/>
  <c r="F270"/>
  <c r="E270"/>
  <c r="H269"/>
  <c r="F269"/>
  <c r="E269"/>
  <c r="D268"/>
  <c r="D267"/>
  <c r="D266"/>
  <c r="D265"/>
  <c r="D264"/>
  <c r="D263"/>
  <c r="D262"/>
  <c r="D261"/>
  <c r="D260"/>
  <c r="D259"/>
  <c r="D258"/>
  <c r="G257"/>
  <c r="D257" s="1"/>
  <c r="D256"/>
  <c r="D255"/>
  <c r="D254"/>
  <c r="D253"/>
  <c r="H252"/>
  <c r="G252"/>
  <c r="F252"/>
  <c r="E252"/>
  <c r="G251"/>
  <c r="D251"/>
  <c r="H250"/>
  <c r="G250"/>
  <c r="F250"/>
  <c r="E250"/>
  <c r="H249"/>
  <c r="F249"/>
  <c r="E249"/>
  <c r="D248"/>
  <c r="D247"/>
  <c r="D246"/>
  <c r="D245"/>
  <c r="D244"/>
  <c r="D243"/>
  <c r="D242"/>
  <c r="D241"/>
  <c r="D240"/>
  <c r="D239"/>
  <c r="D238"/>
  <c r="D237"/>
  <c r="D236"/>
  <c r="D235"/>
  <c r="D234"/>
  <c r="D233"/>
  <c r="H232"/>
  <c r="G232"/>
  <c r="D232" s="1"/>
  <c r="F232"/>
  <c r="E232"/>
  <c r="G231"/>
  <c r="D231" s="1"/>
  <c r="H230"/>
  <c r="G230"/>
  <c r="F230"/>
  <c r="E230"/>
  <c r="H229"/>
  <c r="G229"/>
  <c r="F229"/>
  <c r="E229"/>
  <c r="G225"/>
  <c r="D225" s="1"/>
  <c r="G224"/>
  <c r="D224" s="1"/>
  <c r="G223"/>
  <c r="D223" s="1"/>
  <c r="G222"/>
  <c r="D222"/>
  <c r="D219"/>
  <c r="D217"/>
  <c r="D215"/>
  <c r="D214"/>
  <c r="G210"/>
  <c r="D210" s="1"/>
  <c r="G209"/>
  <c r="D209" s="1"/>
  <c r="G208"/>
  <c r="D208" s="1"/>
  <c r="G207"/>
  <c r="D207" s="1"/>
  <c r="G206"/>
  <c r="D206" s="1"/>
  <c r="G205"/>
  <c r="D205"/>
  <c r="G204"/>
  <c r="D204" s="1"/>
  <c r="G202"/>
  <c r="D202" s="1"/>
  <c r="G201"/>
  <c r="D201" s="1"/>
  <c r="G200"/>
  <c r="D200" s="1"/>
  <c r="G198"/>
  <c r="D198" s="1"/>
  <c r="G197"/>
  <c r="D197" s="1"/>
  <c r="G196"/>
  <c r="D196" s="1"/>
  <c r="G195"/>
  <c r="D195" s="1"/>
  <c r="G194"/>
  <c r="D194" s="1"/>
  <c r="G193"/>
  <c r="D193" s="1"/>
  <c r="G192"/>
  <c r="D192" s="1"/>
  <c r="G191"/>
  <c r="D191" s="1"/>
  <c r="D186"/>
  <c r="D185"/>
  <c r="D184"/>
  <c r="D183"/>
  <c r="D182"/>
  <c r="D181"/>
  <c r="D180"/>
  <c r="D179"/>
  <c r="D178"/>
  <c r="D177"/>
  <c r="D176"/>
  <c r="G175"/>
  <c r="G167" s="1"/>
  <c r="D167" s="1"/>
  <c r="D174"/>
  <c r="D173"/>
  <c r="D172"/>
  <c r="D171"/>
  <c r="G170"/>
  <c r="D170" s="1"/>
  <c r="G169"/>
  <c r="D169" s="1"/>
  <c r="G168"/>
  <c r="D168" s="1"/>
  <c r="D166"/>
  <c r="D165"/>
  <c r="D164"/>
  <c r="D163"/>
  <c r="D162"/>
  <c r="D161"/>
  <c r="D160"/>
  <c r="D159"/>
  <c r="D158"/>
  <c r="D157"/>
  <c r="D156"/>
  <c r="D155"/>
  <c r="D154"/>
  <c r="D153"/>
  <c r="D152"/>
  <c r="D151"/>
  <c r="G150"/>
  <c r="D150" s="1"/>
  <c r="G149"/>
  <c r="D149" s="1"/>
  <c r="G148"/>
  <c r="D148" s="1"/>
  <c r="G147"/>
  <c r="D147" s="1"/>
  <c r="D146"/>
  <c r="D145"/>
  <c r="D144"/>
  <c r="D143"/>
  <c r="D142"/>
  <c r="D141"/>
  <c r="D140"/>
  <c r="D139"/>
  <c r="D138"/>
  <c r="D137"/>
  <c r="D136"/>
  <c r="D135"/>
  <c r="D134"/>
  <c r="D133"/>
  <c r="D132"/>
  <c r="D131"/>
  <c r="G130"/>
  <c r="D130" s="1"/>
  <c r="G129"/>
  <c r="D129" s="1"/>
  <c r="G128"/>
  <c r="D128" s="1"/>
  <c r="G127"/>
  <c r="D127"/>
  <c r="D126"/>
  <c r="D125"/>
  <c r="D124"/>
  <c r="D123"/>
  <c r="D122"/>
  <c r="D121"/>
  <c r="D120"/>
  <c r="G119"/>
  <c r="D119" s="1"/>
  <c r="D118"/>
  <c r="D117"/>
  <c r="D116"/>
  <c r="G115"/>
  <c r="G107" s="1"/>
  <c r="D107" s="1"/>
  <c r="D114"/>
  <c r="D113"/>
  <c r="D112"/>
  <c r="D111"/>
  <c r="G110"/>
  <c r="D110" s="1"/>
  <c r="G109"/>
  <c r="D109" s="1"/>
  <c r="G108"/>
  <c r="D108" s="1"/>
  <c r="D106"/>
  <c r="D105"/>
  <c r="D104"/>
  <c r="D103"/>
  <c r="D102"/>
  <c r="D101"/>
  <c r="D100"/>
  <c r="D99"/>
  <c r="D98"/>
  <c r="D97"/>
  <c r="D96"/>
  <c r="D95"/>
  <c r="D94"/>
  <c r="D93"/>
  <c r="D92"/>
  <c r="D91"/>
  <c r="G90"/>
  <c r="D90" s="1"/>
  <c r="G89"/>
  <c r="D89" s="1"/>
  <c r="G88"/>
  <c r="D88" s="1"/>
  <c r="G87"/>
  <c r="D87" s="1"/>
  <c r="D86"/>
  <c r="D85"/>
  <c r="D84"/>
  <c r="D83"/>
  <c r="D82"/>
  <c r="D81"/>
  <c r="D80"/>
  <c r="G79"/>
  <c r="D78"/>
  <c r="D77"/>
  <c r="D76"/>
  <c r="G75"/>
  <c r="D75" s="1"/>
  <c r="D74"/>
  <c r="D73"/>
  <c r="D72"/>
  <c r="D71"/>
  <c r="G70"/>
  <c r="D70"/>
  <c r="G69"/>
  <c r="D69" s="1"/>
  <c r="G68"/>
  <c r="D68" s="1"/>
  <c r="D66"/>
  <c r="D65"/>
  <c r="D64"/>
  <c r="D63"/>
  <c r="D62"/>
  <c r="D61"/>
  <c r="D60"/>
  <c r="G59"/>
  <c r="D59" s="1"/>
  <c r="D58"/>
  <c r="D57"/>
  <c r="D56"/>
  <c r="G55"/>
  <c r="D55" s="1"/>
  <c r="D54"/>
  <c r="D53"/>
  <c r="D52"/>
  <c r="D51"/>
  <c r="G50"/>
  <c r="D50" s="1"/>
  <c r="G49"/>
  <c r="D49" s="1"/>
  <c r="G48"/>
  <c r="D48" s="1"/>
  <c r="D46"/>
  <c r="D45"/>
  <c r="D44"/>
  <c r="D43"/>
  <c r="D42"/>
  <c r="D41"/>
  <c r="D40"/>
  <c r="G39"/>
  <c r="D39" s="1"/>
  <c r="D38"/>
  <c r="D37"/>
  <c r="D36"/>
  <c r="G35"/>
  <c r="D35" s="1"/>
  <c r="D34"/>
  <c r="D33"/>
  <c r="D32"/>
  <c r="D31"/>
  <c r="H30"/>
  <c r="G30"/>
  <c r="F30"/>
  <c r="E30"/>
  <c r="G29"/>
  <c r="D29"/>
  <c r="H28"/>
  <c r="G28"/>
  <c r="F28"/>
  <c r="E28"/>
  <c r="F27"/>
  <c r="E27"/>
  <c r="D26"/>
  <c r="D25"/>
  <c r="D24"/>
  <c r="D23"/>
  <c r="D22"/>
  <c r="D21"/>
  <c r="D20"/>
  <c r="D19"/>
  <c r="D18"/>
  <c r="D17"/>
  <c r="D16"/>
  <c r="D15"/>
  <c r="D14"/>
  <c r="D13"/>
  <c r="D12"/>
  <c r="D11"/>
  <c r="H89" i="2"/>
  <c r="F89"/>
  <c r="E89"/>
  <c r="D89"/>
  <c r="H84"/>
  <c r="F84"/>
  <c r="E84"/>
  <c r="D84"/>
  <c r="H79"/>
  <c r="F79"/>
  <c r="E79"/>
  <c r="D79"/>
  <c r="H75"/>
  <c r="F75"/>
  <c r="E75"/>
  <c r="D75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H39"/>
  <c r="F39"/>
  <c r="D39"/>
  <c r="H34"/>
  <c r="F34"/>
  <c r="E34"/>
  <c r="D34"/>
  <c r="H29"/>
  <c r="F29"/>
  <c r="D29"/>
  <c r="H24"/>
  <c r="F24"/>
  <c r="E24"/>
  <c r="D24"/>
  <c r="H19"/>
  <c r="F19"/>
  <c r="E19"/>
  <c r="D19"/>
  <c r="H14"/>
  <c r="F14"/>
  <c r="E14"/>
  <c r="D14"/>
  <c r="D230" i="3" l="1"/>
  <c r="D175"/>
  <c r="G249"/>
  <c r="D285"/>
  <c r="D345"/>
  <c r="G27"/>
  <c r="D27" s="1"/>
  <c r="D384"/>
  <c r="D250"/>
  <c r="D306"/>
  <c r="D115"/>
  <c r="G67"/>
  <c r="D67" s="1"/>
  <c r="G301"/>
  <c r="D301" s="1"/>
  <c r="G380"/>
  <c r="H378"/>
  <c r="H398" s="1"/>
  <c r="D340"/>
  <c r="F378"/>
  <c r="F398" s="1"/>
  <c r="F380"/>
  <c r="F400" s="1"/>
  <c r="D252"/>
  <c r="D386"/>
  <c r="D28"/>
  <c r="D338"/>
  <c r="D286"/>
  <c r="H377"/>
  <c r="H397" s="1"/>
  <c r="G203"/>
  <c r="D203" s="1"/>
  <c r="G189"/>
  <c r="D189" s="1"/>
  <c r="G302"/>
  <c r="D302" s="1"/>
  <c r="D304"/>
  <c r="D388"/>
  <c r="D229"/>
  <c r="D337"/>
  <c r="D288"/>
  <c r="G317"/>
  <c r="D317" s="1"/>
  <c r="G357"/>
  <c r="D357" s="1"/>
  <c r="D393"/>
  <c r="D270"/>
  <c r="D79"/>
  <c r="D249"/>
  <c r="D318"/>
  <c r="D358"/>
  <c r="D390"/>
  <c r="G378"/>
  <c r="D382"/>
  <c r="B18" i="4"/>
  <c r="B19"/>
  <c r="F24"/>
  <c r="D19"/>
  <c r="D381" i="3"/>
  <c r="G199"/>
  <c r="D199" s="1"/>
  <c r="G379"/>
  <c r="D379" s="1"/>
  <c r="G188"/>
  <c r="E377"/>
  <c r="E380"/>
  <c r="G385"/>
  <c r="D385" s="1"/>
  <c r="G47"/>
  <c r="D47" s="1"/>
  <c r="E23" i="4"/>
  <c r="B26"/>
  <c r="G190" i="3"/>
  <c r="E378"/>
  <c r="G269"/>
  <c r="D269" s="1"/>
  <c r="G377" l="1"/>
  <c r="G399"/>
  <c r="G400"/>
  <c r="E25" i="4" s="1"/>
  <c r="E20" s="1"/>
  <c r="D190" i="3"/>
  <c r="G398"/>
  <c r="C25" i="4" s="1"/>
  <c r="D188" i="3"/>
  <c r="D25" i="4"/>
  <c r="D399" i="3"/>
  <c r="E400"/>
  <c r="D400" s="1"/>
  <c r="D380"/>
  <c r="F26" i="4"/>
  <c r="B21"/>
  <c r="F21" s="1"/>
  <c r="E18"/>
  <c r="F19"/>
  <c r="E397" i="3"/>
  <c r="D377"/>
  <c r="F23" i="4"/>
  <c r="G187" i="3"/>
  <c r="E398"/>
  <c r="D378"/>
  <c r="D398" l="1"/>
  <c r="E17" i="4"/>
  <c r="E22"/>
  <c r="F18"/>
  <c r="D20"/>
  <c r="D17" s="1"/>
  <c r="D22"/>
  <c r="C22"/>
  <c r="C20"/>
  <c r="C17" s="1"/>
  <c r="G397" i="3"/>
  <c r="B25" i="4" s="1"/>
  <c r="D187" i="3"/>
  <c r="F25" i="4" l="1"/>
  <c r="B20"/>
  <c r="B22"/>
  <c r="F22" s="1"/>
  <c r="D397" i="3"/>
  <c r="F20" i="4" l="1"/>
  <c r="B17"/>
  <c r="F17" s="1"/>
</calcChain>
</file>

<file path=xl/sharedStrings.xml><?xml version="1.0" encoding="utf-8"?>
<sst xmlns="http://schemas.openxmlformats.org/spreadsheetml/2006/main" count="1661" uniqueCount="330">
  <si>
    <t>Муниципальная программа</t>
  </si>
  <si>
    <t>муниципального образования Кавказский район</t>
  </si>
  <si>
    <t>«Обеспечение безопасности населения»</t>
  </si>
  <si>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</si>
  <si>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</si>
  <si>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</si>
  <si>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</si>
  <si>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</si>
  <si>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</si>
  <si>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</si>
  <si>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</si>
  <si>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</si>
  <si>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Исполняющий обязанности заместителя главы  </t>
  </si>
  <si>
    <t xml:space="preserve">муниципального образования 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</si>
  <si>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</si>
  <si>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</si>
  <si>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</si>
  <si>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</si>
  <si>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</si>
  <si>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</si>
  <si>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</si>
  <si>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</si>
  <si>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</si>
  <si>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</si>
  <si>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</si>
  <si>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</si>
  <si>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</si>
  <si>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</si>
  <si>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</si>
  <si>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</si>
  <si>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</si>
  <si>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</si>
  <si>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</si>
  <si>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</si>
  <si>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</si>
  <si>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</si>
  <si>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</si>
  <si>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</si>
  <si>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</si>
  <si>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</si>
  <si>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</si>
  <si>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</si>
  <si>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</si>
  <si>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</si>
  <si>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</si>
  <si>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</si>
  <si>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</si>
  <si>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</si>
  <si>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</si>
  <si>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</si>
  <si>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</si>
  <si>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</si>
  <si>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</si>
  <si>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</si>
  <si>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</si>
  <si>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</si>
  <si>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</si>
  <si>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</si>
  <si>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</si>
  <si>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</si>
  <si>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</si>
  <si>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</si>
  <si>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</si>
  <si>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</si>
  <si>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</si>
  <si>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</si>
  <si>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</si>
  <si>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</si>
  <si>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</si>
  <si>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</si>
  <si>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</si>
  <si>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</si>
  <si>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</si>
  <si>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</si>
  <si>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</si>
  <si>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</si>
  <si>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</si>
  <si>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</si>
  <si>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</si>
  <si>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</si>
  <si>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</si>
  <si>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</si>
  <si>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</si>
  <si>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</si>
  <si>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</si>
  <si>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</si>
  <si>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</si>
  <si>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</si>
  <si>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</si>
  <si>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</si>
  <si>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</si>
  <si>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</si>
  <si>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</si>
  <si>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</si>
  <si>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</si>
  <si>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</si>
  <si>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</si>
  <si>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</si>
  <si>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</si>
  <si>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</si>
  <si>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</si>
  <si>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</si>
  <si>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</si>
  <si>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</si>
  <si>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</si>
  <si>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</si>
  <si>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</si>
  <si>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</si>
  <si>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</si>
  <si>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</si>
  <si>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</si>
  <si>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</si>
  <si>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</si>
  <si>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</si>
  <si>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</si>
  <si>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С.Г. Чепов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</si>
  <si>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</si>
  <si>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</si>
  <si>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</si>
  <si>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</si>
  <si>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</si>
  <si>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</si>
  <si>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</si>
  <si>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</si>
  <si>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</si>
  <si>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</si>
  <si>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</si>
  <si>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</si>
  <si>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</si>
  <si>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</si>
  <si>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</si>
  <si>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</si>
  <si>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</si>
  <si>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</si>
  <si>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</si>
  <si>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</si>
  <si>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</si>
  <si>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</si>
  <si>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</si>
  <si>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</si>
  <si>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</si>
  <si>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</si>
  <si>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</si>
  <si>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</si>
  <si>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</si>
  <si>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</si>
  <si>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</si>
  <si>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</si>
  <si>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</si>
  <si>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</si>
  <si>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</si>
  <si>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</si>
  <si>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</si>
  <si>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</si>
  <si>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</si>
  <si>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</si>
  <si>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</si>
  <si>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</si>
  <si>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</si>
  <si>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</si>
  <si>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</si>
  <si>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</si>
  <si>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</si>
  <si>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</si>
  <si>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</si>
  <si>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</si>
  <si>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</si>
  <si>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</si>
  <si>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</si>
  <si>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</si>
  <si>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</si>
  <si>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</si>
  <si>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</si>
  <si>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</si>
  <si>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</si>
  <si>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</si>
  <si>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</si>
  <si>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</si>
  <si>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</si>
  <si>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</si>
  <si>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</si>
  <si>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</si>
  <si>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</si>
  <si>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</si>
  <si>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</si>
  <si>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</si>
  <si>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</si>
  <si>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</si>
  <si>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</si>
  <si>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</si>
  <si>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</si>
  <si>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</si>
  <si>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</si>
  <si>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</si>
  <si>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</si>
  <si>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</si>
  <si>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</si>
  <si>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</si>
  <si>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</si>
  <si>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</si>
  <si>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</si>
  <si>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</si>
  <si>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</si>
  <si>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</si>
  <si>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</si>
  <si>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</si>
  <si>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</si>
  <si>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</si>
  <si>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</si>
  <si>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</si>
  <si>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</si>
  <si>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</si>
  <si>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</si>
  <si>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</si>
  <si>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</si>
  <si>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</si>
  <si>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</si>
  <si>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</si>
  <si>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</si>
  <si>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</si>
  <si>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</si>
  <si>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</si>
  <si>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</si>
  <si>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</si>
  <si>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</si>
  <si>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</si>
  <si>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</si>
  <si>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</si>
  <si>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</si>
  <si>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</si>
  <si>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</si>
  <si>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</si>
  <si>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</si>
  <si>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</si>
  <si>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</si>
  <si>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</si>
  <si>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</si>
  <si>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</si>
  <si>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</si>
  <si>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</si>
  <si>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</si>
  <si>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</si>
  <si>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</si>
  <si>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</si>
  <si>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</si>
  <si>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</si>
  <si>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</si>
  <si>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</si>
  <si>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</si>
  <si>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</si>
  <si>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</si>
  <si>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</si>
  <si>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</si>
  <si>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</si>
  <si>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</si>
  <si>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</si>
  <si>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</si>
  <si>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</si>
  <si>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</si>
  <si>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</si>
  <si>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</si>
  <si>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</si>
  <si>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</si>
  <si>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</si>
  <si>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</si>
  <si>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</si>
  <si>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</si>
  <si>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</si>
  <si>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</si>
  <si>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</si>
  <si>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</si>
  <si>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</si>
  <si>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</si>
  <si>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</si>
  <si>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</si>
  <si>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</si>
  <si>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</si>
  <si>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</si>
  <si>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</si>
  <si>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</si>
  <si>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</si>
  <si>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</si>
  <si>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</si>
  <si>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</si>
  <si>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</si>
  <si>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</si>
  <si>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</si>
  <si>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</si>
  <si>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</si>
  <si>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</si>
  <si>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</si>
  <si>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</si>
  <si>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</si>
  <si>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</si>
  <si>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</si>
  <si>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</si>
  <si>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</si>
  <si>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</si>
  <si>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</si>
  <si>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</si>
  <si>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</si>
  <si>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</si>
  <si>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</si>
  <si>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</si>
  <si>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</si>
  <si>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</si>
  <si>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</si>
  <si>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</si>
  <si>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</si>
  <si>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комфортная и безопасная среда для жизни;сохранение населения, укрепление здоровья и повышение благополучия людей, поддержка семьи</t>
  </si>
  <si>
    <t>Установка, дооборудование систем видеонаблюдения в одном учреждении подведомственном отделу культуры</t>
  </si>
  <si>
    <t xml:space="preserve">обеспечены физической охраной 7 объектов учреждений, подведомственных отделу культуры </t>
  </si>
  <si>
    <t>оказаны услуги на 7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</si>
  <si>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 xml:space="preserve">обеспечено проведение ТО оборудования тревожной и охранной сигнализации на 7 объектах учреждений, подведомственных отделу культуры </t>
  </si>
  <si>
    <t xml:space="preserve">обеспечено проведение ТО систем видеонаблюдения на 5 объектах учреждений, подведомственных отделу культуры </t>
  </si>
  <si>
    <t>Кавказский район                                                                                                  В.А. Пеплов</t>
  </si>
  <si>
    <t>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</si>
  <si>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 xml:space="preserve">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</si>
  <si>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 xml:space="preserve">всего - 840 261,3 тыс. рублей, в том числе:
 первый этап - 420 470,7 тыс. рублей,
 второй этап - 419 790,6 тыс. рублей
</t>
  </si>
  <si>
    <t xml:space="preserve">отдел по делам казачества и военным вопросам администрации муниципального образования Кавказский район;
отдел молодежной политики администрации муниципального образования Кавказский район
управление образования администрации муниципального образования Кавказский район; 
отдел культуры администрации муниципального образования Кавказский район;
отдел по физической культуре и спорту администрации муниципального образования Кавказский район;
МКУ "ПЭС МО Кавказский район";
 </t>
  </si>
  <si>
    <t>отдел по делам казачества и военным вопросам администрации муниципального образования Кавказский район</t>
  </si>
  <si>
    <t>не предусмотрены</t>
  </si>
  <si>
    <t xml:space="preserve">срок реализации муниципальной программы - 2015-2030 годы, 
   I  этап    2015-2024 годы,
   II этап    2025-2030 годы       
</t>
  </si>
  <si>
    <t xml:space="preserve">                                                Приложение</t>
  </si>
  <si>
    <t xml:space="preserve">                                                к постановлению администрации муниципального </t>
  </si>
  <si>
    <t xml:space="preserve">                                                образования Кавказский район</t>
  </si>
  <si>
    <t>Кавказский район                                                                                                                                                                  В.А. Пеплов</t>
  </si>
  <si>
    <t xml:space="preserve">                                                              В.А. Пеплов</t>
  </si>
  <si>
    <t>муниципального образования Кавказский район                                                                                                                                                                     В.А. Пеплов</t>
  </si>
  <si>
    <t xml:space="preserve">                                                от 26.03.2026  №   423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</si>
</sst>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22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5" fontId="18" fillId="0" borderId="0" applyBorder="0" applyProtection="0"/>
    <xf numFmtId="0" fontId="10" fillId="0" borderId="0" applyBorder="0" applyProtection="0"/>
    <xf numFmtId="0" fontId="1" fillId="0" borderId="0"/>
  </cellStyleXfs>
  <cellXfs count="145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3" fillId="2" borderId="1" xfId="0" applyFont="1" applyFill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top" wrapText="1"/>
    </xf>
    <xf numFmtId="0" fontId="3" fillId="2" borderId="2" xfId="0" applyFont="1" applyFill="1" applyBorder="1" applyAlignment="1" applyProtection="1">
      <alignment horizontal="justify" vertical="center" wrapText="1"/>
    </xf>
    <xf numFmtId="0" fontId="3" fillId="0" borderId="3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justify" vertical="center"/>
    </xf>
    <xf numFmtId="49" fontId="2" fillId="0" borderId="0" xfId="0" applyNumberFormat="1" applyFont="1" applyAlignment="1" applyProtection="1">
      <alignment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7" fillId="0" borderId="0" xfId="0" applyFont="1" applyBorder="1" applyAlignment="1" applyProtection="1"/>
    <xf numFmtId="0" fontId="10" fillId="0" borderId="0" xfId="2" applyFont="1" applyBorder="1" applyAlignment="1" applyProtection="1"/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/>
    <xf numFmtId="0" fontId="4" fillId="2" borderId="5" xfId="0" applyFont="1" applyFill="1" applyBorder="1" applyAlignment="1" applyProtection="1"/>
    <xf numFmtId="0" fontId="14" fillId="2" borderId="0" xfId="0" applyFont="1" applyFill="1" applyAlignment="1" applyProtection="1">
      <alignment horizontal="center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>
      <alignment horizontal="left" vertical="top" wrapText="1"/>
    </xf>
    <xf numFmtId="49" fontId="3" fillId="2" borderId="0" xfId="0" applyNumberFormat="1" applyFont="1" applyFill="1" applyAlignment="1" applyProtection="1">
      <alignment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horizontal="center"/>
    </xf>
    <xf numFmtId="0" fontId="16" fillId="2" borderId="0" xfId="0" applyFont="1" applyFill="1" applyAlignment="1" applyProtection="1"/>
    <xf numFmtId="0" fontId="15" fillId="2" borderId="0" xfId="0" applyFont="1" applyFill="1" applyAlignment="1" applyProtection="1">
      <alignment horizontal="center" vertical="center"/>
    </xf>
    <xf numFmtId="0" fontId="16" fillId="2" borderId="0" xfId="0" applyFont="1" applyFill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justify" vertical="center" wrapText="1"/>
    </xf>
    <xf numFmtId="164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horizontal="justify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center" vertical="center" wrapText="1"/>
    </xf>
    <xf numFmtId="164" fontId="15" fillId="2" borderId="8" xfId="0" applyNumberFormat="1" applyFont="1" applyFill="1" applyBorder="1" applyAlignment="1" applyProtection="1">
      <alignment horizontal="center" vertical="center" wrapText="1"/>
    </xf>
    <xf numFmtId="164" fontId="15" fillId="2" borderId="4" xfId="0" applyNumberFormat="1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164" fontId="16" fillId="2" borderId="0" xfId="0" applyNumberFormat="1" applyFont="1" applyFill="1" applyAlignment="1" applyProtection="1"/>
    <xf numFmtId="0" fontId="3" fillId="3" borderId="5" xfId="0" applyFont="1" applyFill="1" applyBorder="1" applyAlignment="1" applyProtection="1">
      <alignment horizontal="justify" vertical="center" wrapText="1"/>
    </xf>
    <xf numFmtId="164" fontId="3" fillId="3" borderId="5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justify" vertical="center" wrapText="1"/>
    </xf>
    <xf numFmtId="164" fontId="3" fillId="4" borderId="5" xfId="0" applyNumberFormat="1" applyFont="1" applyFill="1" applyBorder="1" applyAlignment="1" applyProtection="1">
      <alignment horizontal="center" vertical="center" wrapText="1"/>
    </xf>
    <xf numFmtId="1" fontId="3" fillId="3" borderId="5" xfId="0" applyNumberFormat="1" applyFont="1" applyFill="1" applyBorder="1" applyAlignment="1" applyProtection="1">
      <alignment horizontal="center" vertical="center" wrapText="1"/>
    </xf>
    <xf numFmtId="1" fontId="3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3" fillId="3" borderId="5" xfId="0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 applyProtection="1">
      <alignment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justify" vertical="top" wrapText="1"/>
    </xf>
    <xf numFmtId="0" fontId="3" fillId="3" borderId="5" xfId="0" applyFont="1" applyFill="1" applyBorder="1" applyAlignment="1" applyProtection="1">
      <alignment horizontal="center" wrapText="1"/>
    </xf>
    <xf numFmtId="0" fontId="3" fillId="3" borderId="0" xfId="0" applyFont="1" applyFill="1" applyAlignment="1" applyProtection="1">
      <alignment horizontal="justify" vertical="center"/>
    </xf>
    <xf numFmtId="0" fontId="4" fillId="3" borderId="0" xfId="0" applyFont="1" applyFill="1" applyAlignment="1" applyProtection="1"/>
    <xf numFmtId="49" fontId="4" fillId="3" borderId="0" xfId="0" applyNumberFormat="1" applyFont="1" applyFill="1" applyAlignment="1" applyProtection="1"/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/>
    </xf>
    <xf numFmtId="0" fontId="4" fillId="3" borderId="5" xfId="0" applyFont="1" applyFill="1" applyBorder="1" applyAlignment="1" applyProtection="1"/>
    <xf numFmtId="164" fontId="3" fillId="3" borderId="5" xfId="0" applyNumberFormat="1" applyFont="1" applyFill="1" applyBorder="1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165" fontId="3" fillId="3" borderId="5" xfId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164" fontId="3" fillId="3" borderId="5" xfId="3" applyNumberFormat="1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 wrapText="1"/>
    </xf>
    <xf numFmtId="0" fontId="3" fillId="3" borderId="6" xfId="0" applyFont="1" applyFill="1" applyBorder="1" applyAlignment="1" applyProtection="1">
      <alignment vertical="center" wrapText="1"/>
    </xf>
    <xf numFmtId="3" fontId="3" fillId="3" borderId="5" xfId="0" applyNumberFormat="1" applyFont="1" applyFill="1" applyBorder="1" applyAlignment="1" applyProtection="1">
      <alignment horizontal="center" vertical="center"/>
    </xf>
    <xf numFmtId="164" fontId="3" fillId="3" borderId="5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0" fillId="0" borderId="0" xfId="0" applyFont="1"/>
    <xf numFmtId="0" fontId="19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/>
    <xf numFmtId="0" fontId="20" fillId="0" borderId="0" xfId="0" applyFont="1" applyAlignment="1" applyProtection="1"/>
    <xf numFmtId="0" fontId="20" fillId="0" borderId="0" xfId="0" applyFont="1"/>
    <xf numFmtId="0" fontId="19" fillId="3" borderId="0" xfId="0" applyFont="1" applyFill="1" applyAlignment="1" applyProtection="1">
      <alignment vertical="center"/>
    </xf>
    <xf numFmtId="0" fontId="21" fillId="3" borderId="5" xfId="0" applyFont="1" applyFill="1" applyBorder="1" applyAlignment="1" applyProtection="1">
      <alignment horizontal="left" vertical="center" wrapText="1"/>
    </xf>
    <xf numFmtId="0" fontId="21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vertical="top" wrapText="1"/>
    </xf>
    <xf numFmtId="0" fontId="14" fillId="3" borderId="0" xfId="0" applyFont="1" applyFill="1" applyAlignment="1" applyProtection="1">
      <alignment horizontal="center"/>
    </xf>
    <xf numFmtId="0" fontId="14" fillId="2" borderId="0" xfId="0" applyFont="1" applyFill="1" applyAlignment="1" applyProtection="1"/>
    <xf numFmtId="49" fontId="3" fillId="3" borderId="0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164" fontId="3" fillId="3" borderId="0" xfId="0" applyNumberFormat="1" applyFont="1" applyFill="1" applyBorder="1" applyAlignment="1" applyProtection="1">
      <alignment horizontal="center" vertical="center" wrapText="1"/>
    </xf>
    <xf numFmtId="3" fontId="3" fillId="3" borderId="0" xfId="0" applyNumberFormat="1" applyFont="1" applyFill="1" applyBorder="1" applyAlignment="1" applyProtection="1">
      <alignment horizontal="center" vertical="center"/>
    </xf>
    <xf numFmtId="164" fontId="3" fillId="3" borderId="0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/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19" fillId="3" borderId="0" xfId="0" applyFont="1" applyFill="1" applyAlignment="1" applyProtection="1"/>
    <xf numFmtId="0" fontId="20" fillId="0" borderId="0" xfId="0" applyFont="1" applyAlignment="1"/>
    <xf numFmtId="0" fontId="3" fillId="3" borderId="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</xf>
    <xf numFmtId="0" fontId="3" fillId="3" borderId="6" xfId="0" applyFont="1" applyFill="1" applyBorder="1" applyAlignment="1" applyProtection="1">
      <alignment horizontal="center" vertical="top" wrapText="1"/>
    </xf>
    <xf numFmtId="0" fontId="8" fillId="3" borderId="7" xfId="0" applyFont="1" applyFill="1" applyBorder="1" applyAlignment="1" applyProtection="1">
      <alignment horizontal="center" vertical="top" wrapText="1"/>
    </xf>
    <xf numFmtId="0" fontId="8" fillId="3" borderId="9" xfId="0" applyFont="1" applyFill="1" applyBorder="1" applyAlignment="1" applyProtection="1">
      <alignment horizontal="center" vertical="top" wrapText="1"/>
    </xf>
    <xf numFmtId="0" fontId="8" fillId="3" borderId="6" xfId="0" applyFont="1" applyFill="1" applyBorder="1" applyAlignment="1" applyProtection="1">
      <alignment horizontal="center" vertical="top" wrapText="1"/>
    </xf>
    <xf numFmtId="49" fontId="3" fillId="3" borderId="5" xfId="0" applyNumberFormat="1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6" xfId="0" applyBorder="1"/>
    <xf numFmtId="0" fontId="3" fillId="3" borderId="0" xfId="0" applyFont="1" applyFill="1" applyBorder="1" applyAlignment="1" applyProtection="1">
      <alignment horizontal="center"/>
    </xf>
    <xf numFmtId="49" fontId="3" fillId="3" borderId="5" xfId="0" applyNumberFormat="1" applyFont="1" applyFill="1" applyBorder="1" applyAlignment="1" applyProtection="1">
      <alignment horizontal="justify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/>
    </xf>
    <xf numFmtId="49" fontId="3" fillId="3" borderId="5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164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wrapText="1"/>
    </xf>
    <xf numFmtId="0" fontId="15" fillId="2" borderId="1" xfId="0" applyFont="1" applyFill="1" applyBorder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79"/>
  <sheetViews>
    <sheetView zoomScale="70" zoomScaleNormal="70" workbookViewId="0">
      <selection activeCell="A6" sqref="A6:B6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1024" ht="15.75">
      <c r="B1" s="2" t="s">
        <v>323</v>
      </c>
    </row>
    <row r="2" spans="1:1024" ht="15.75">
      <c r="B2" s="2" t="s">
        <v>324</v>
      </c>
    </row>
    <row r="3" spans="1:1024" ht="15.75">
      <c r="B3" s="2" t="s">
        <v>325</v>
      </c>
    </row>
    <row r="4" spans="1:1024" ht="20.25" customHeight="1">
      <c r="B4" s="2" t="s">
        <v>329</v>
      </c>
    </row>
    <row r="5" spans="1:1024" ht="27.75" customHeight="1">
      <c r="B5" s="2"/>
    </row>
    <row r="6" spans="1:1024" ht="40.5" customHeight="1">
      <c r="A6" s="110" t="s">
        <v>0</v>
      </c>
      <c r="B6" s="110"/>
    </row>
    <row r="7" spans="1:1024" ht="15.75">
      <c r="A7" s="110" t="s">
        <v>1</v>
      </c>
      <c r="B7" s="110"/>
    </row>
    <row r="8" spans="1:1024" ht="23.25" customHeight="1">
      <c r="A8" s="110" t="s">
        <v>2</v>
      </c>
      <c r="B8" s="110"/>
    </row>
    <row r="9" spans="1:1024" ht="24" customHeight="1">
      <c r="A9" s="3"/>
      <c r="B9" s="4"/>
    </row>
    <row r="10" spans="1:1024" ht="15.75">
      <c r="A10" s="110" t="s">
        <v>3</v>
      </c>
      <c r="B10" s="110"/>
    </row>
    <row r="11" spans="1:1024" ht="15.75">
      <c r="A11" s="3"/>
      <c r="B11" s="4"/>
    </row>
    <row r="12" spans="1:1024" s="91" customFormat="1" ht="48" customHeight="1">
      <c r="A12" s="5" t="s">
        <v>4</v>
      </c>
      <c r="B12" s="90" t="s">
        <v>320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</row>
    <row r="13" spans="1:1024" s="91" customFormat="1" ht="113.25" customHeight="1">
      <c r="A13" s="7" t="s">
        <v>5</v>
      </c>
      <c r="B13" s="8" t="s">
        <v>316</v>
      </c>
      <c r="C13" s="1"/>
      <c r="D13" s="1"/>
      <c r="E13" s="9"/>
      <c r="F13" s="1"/>
      <c r="G13" s="1"/>
      <c r="H13" s="1"/>
      <c r="I13" s="1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</row>
    <row r="14" spans="1:1024" s="91" customFormat="1" ht="173.25">
      <c r="A14" s="7" t="s">
        <v>6</v>
      </c>
      <c r="B14" s="6" t="s">
        <v>319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</row>
    <row r="15" spans="1:1024" s="91" customFormat="1" ht="63">
      <c r="A15" s="7" t="s">
        <v>7</v>
      </c>
      <c r="B15" s="11" t="s">
        <v>322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</row>
    <row r="16" spans="1:1024" s="91" customFormat="1" ht="60.6" customHeight="1">
      <c r="A16" s="7" t="s">
        <v>8</v>
      </c>
      <c r="B16" s="12" t="s">
        <v>317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</row>
    <row r="17" spans="1:1024" s="91" customFormat="1" ht="15.75">
      <c r="A17" s="7" t="s">
        <v>9</v>
      </c>
      <c r="B17" s="13" t="s">
        <v>321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</row>
    <row r="18" spans="1:1024" s="91" customFormat="1" ht="78.75">
      <c r="A18" s="7" t="s">
        <v>10</v>
      </c>
      <c r="B18" s="14" t="s">
        <v>318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91" customFormat="1" ht="31.5">
      <c r="A19" s="7" t="s">
        <v>11</v>
      </c>
      <c r="B19" s="15" t="s">
        <v>309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ht="40.5" customHeight="1">
      <c r="A20" s="16"/>
      <c r="B20" s="4"/>
    </row>
    <row r="21" spans="1:1024" ht="15.75">
      <c r="A21" s="17" t="s">
        <v>12</v>
      </c>
      <c r="B21" s="4"/>
    </row>
    <row r="22" spans="1:1024" ht="15.75">
      <c r="A22" s="109" t="s">
        <v>13</v>
      </c>
      <c r="B22" s="109"/>
    </row>
    <row r="23" spans="1:1024" ht="15.75">
      <c r="A23" s="109" t="s">
        <v>326</v>
      </c>
      <c r="B23" s="109"/>
    </row>
    <row r="24" spans="1:1024" ht="15.75">
      <c r="A24" s="16"/>
    </row>
    <row r="25" spans="1:1024" ht="15.75">
      <c r="A25" s="16"/>
    </row>
    <row r="26" spans="1:1024" ht="15.75">
      <c r="A26" s="16"/>
    </row>
    <row r="27" spans="1:1024" ht="15.75">
      <c r="A27" s="16"/>
    </row>
    <row r="28" spans="1:1024" ht="15.75">
      <c r="A28" s="16"/>
    </row>
    <row r="29" spans="1:1024" ht="15.75">
      <c r="A29" s="16"/>
    </row>
    <row r="30" spans="1:1024" ht="15.75">
      <c r="A30" s="16"/>
    </row>
    <row r="31" spans="1:1024" ht="15.75">
      <c r="A31" s="16"/>
    </row>
    <row r="32" spans="1:1024" ht="15.75">
      <c r="A32" s="16"/>
    </row>
    <row r="33" spans="1:1" ht="15.75">
      <c r="A33" s="16"/>
    </row>
    <row r="34" spans="1:1" ht="15.75">
      <c r="A34" s="16"/>
    </row>
    <row r="78" spans="1:27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ht="15.75">
      <c r="A79" s="16"/>
    </row>
  </sheetData>
  <mergeCells count="6">
    <mergeCell ref="A23:B23"/>
    <mergeCell ref="A6:B6"/>
    <mergeCell ref="A7:B7"/>
    <mergeCell ref="A8:B8"/>
    <mergeCell ref="A10:B10"/>
    <mergeCell ref="A22:B22"/>
  </mergeCells>
  <pageMargins left="0.82677165354330717" right="0.43307086614173229" top="0.74803149606299213" bottom="0.74803149606299213" header="0.51181102362204722" footer="0.51181102362204722"/>
  <pageSetup paperSize="9" scale="68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97"/>
  <sheetViews>
    <sheetView workbookViewId="0">
      <pane ySplit="4" topLeftCell="A5" activePane="bottomLeft" state="frozen"/>
      <selection pane="bottomLeft" activeCell="I8" sqref="I8"/>
    </sheetView>
  </sheetViews>
  <sheetFormatPr defaultColWidth="9.140625" defaultRowHeight="15"/>
  <cols>
    <col min="1" max="1" width="6.7109375" style="19" customWidth="1"/>
    <col min="2" max="2" width="38.42578125" style="19" customWidth="1"/>
    <col min="3" max="3" width="9.140625" style="19"/>
    <col min="4" max="4" width="12" style="19" customWidth="1"/>
    <col min="5" max="5" width="8.5703125" style="19" customWidth="1"/>
    <col min="6" max="6" width="8.28515625" style="1" customWidth="1"/>
    <col min="7" max="7" width="7.28515625" style="1" customWidth="1"/>
    <col min="8" max="8" width="8.7109375" style="20" customWidth="1"/>
    <col min="9" max="9" width="26.7109375" style="19" customWidth="1"/>
    <col min="10" max="10" width="15.85546875" style="19" customWidth="1"/>
    <col min="11" max="11" width="17.28515625" style="19" customWidth="1"/>
    <col min="12" max="1025" width="9.140625" style="19"/>
  </cols>
  <sheetData>
    <row r="1" spans="1:12" ht="15.75">
      <c r="A1" s="113" t="s">
        <v>14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21"/>
    </row>
    <row r="2" spans="1:12" ht="15.7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21"/>
    </row>
    <row r="3" spans="1:12" ht="33" customHeight="1">
      <c r="A3" s="114" t="s">
        <v>15</v>
      </c>
      <c r="B3" s="114" t="s">
        <v>16</v>
      </c>
      <c r="C3" s="114" t="s">
        <v>17</v>
      </c>
      <c r="D3" s="114" t="s">
        <v>18</v>
      </c>
      <c r="E3" s="114" t="s">
        <v>19</v>
      </c>
      <c r="F3" s="114"/>
      <c r="G3" s="114"/>
      <c r="H3" s="114"/>
      <c r="I3" s="114" t="s">
        <v>20</v>
      </c>
      <c r="J3" s="114" t="s">
        <v>21</v>
      </c>
      <c r="K3" s="114" t="s">
        <v>22</v>
      </c>
      <c r="L3" s="21"/>
    </row>
    <row r="4" spans="1:12" ht="53.25" customHeight="1">
      <c r="A4" s="114"/>
      <c r="B4" s="114"/>
      <c r="C4" s="114"/>
      <c r="D4" s="114"/>
      <c r="E4" s="64" t="s">
        <v>23</v>
      </c>
      <c r="F4" s="64" t="s">
        <v>24</v>
      </c>
      <c r="G4" s="64" t="s">
        <v>25</v>
      </c>
      <c r="H4" s="64" t="s">
        <v>26</v>
      </c>
      <c r="I4" s="114"/>
      <c r="J4" s="114"/>
      <c r="K4" s="114"/>
      <c r="L4" s="21"/>
    </row>
    <row r="5" spans="1:12" ht="15.75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21"/>
    </row>
    <row r="6" spans="1:12" ht="27.75" customHeight="1">
      <c r="A6" s="68" t="s">
        <v>27</v>
      </c>
      <c r="B6" s="115" t="s">
        <v>28</v>
      </c>
      <c r="C6" s="115"/>
      <c r="D6" s="115"/>
      <c r="E6" s="115"/>
      <c r="F6" s="115"/>
      <c r="G6" s="115"/>
      <c r="H6" s="115"/>
      <c r="I6" s="115"/>
      <c r="J6" s="115"/>
      <c r="K6" s="115"/>
      <c r="L6" s="21"/>
    </row>
    <row r="7" spans="1:12" ht="36" customHeight="1">
      <c r="A7" s="68" t="s">
        <v>29</v>
      </c>
      <c r="B7" s="115" t="s">
        <v>30</v>
      </c>
      <c r="C7" s="115"/>
      <c r="D7" s="115"/>
      <c r="E7" s="115"/>
      <c r="F7" s="115"/>
      <c r="G7" s="115"/>
      <c r="H7" s="115"/>
      <c r="I7" s="115"/>
      <c r="J7" s="115"/>
      <c r="K7" s="115"/>
      <c r="L7" s="21"/>
    </row>
    <row r="8" spans="1:12" ht="255" customHeight="1">
      <c r="A8" s="68" t="s">
        <v>31</v>
      </c>
      <c r="B8" s="64" t="s">
        <v>32</v>
      </c>
      <c r="C8" s="64" t="s">
        <v>33</v>
      </c>
      <c r="D8" s="64" t="s">
        <v>34</v>
      </c>
      <c r="E8" s="64" t="s">
        <v>34</v>
      </c>
      <c r="F8" s="64" t="s">
        <v>34</v>
      </c>
      <c r="G8" s="64">
        <v>82</v>
      </c>
      <c r="H8" s="64" t="s">
        <v>34</v>
      </c>
      <c r="I8" s="99" t="s">
        <v>35</v>
      </c>
      <c r="J8" s="66" t="s">
        <v>36</v>
      </c>
      <c r="K8" s="70" t="s">
        <v>37</v>
      </c>
      <c r="L8" s="21"/>
    </row>
    <row r="9" spans="1:12" ht="31.5" customHeight="1">
      <c r="A9" s="68" t="s">
        <v>38</v>
      </c>
      <c r="B9" s="115" t="s">
        <v>39</v>
      </c>
      <c r="C9" s="115"/>
      <c r="D9" s="115"/>
      <c r="E9" s="115"/>
      <c r="F9" s="115"/>
      <c r="G9" s="115"/>
      <c r="H9" s="115"/>
      <c r="I9" s="115"/>
      <c r="J9" s="115"/>
      <c r="K9" s="115"/>
      <c r="L9" s="21"/>
    </row>
    <row r="10" spans="1:12" ht="348.75" customHeight="1">
      <c r="A10" s="68" t="s">
        <v>40</v>
      </c>
      <c r="B10" s="64" t="s">
        <v>41</v>
      </c>
      <c r="C10" s="57" t="s">
        <v>42</v>
      </c>
      <c r="D10" s="64">
        <v>35</v>
      </c>
      <c r="E10" s="64">
        <v>35</v>
      </c>
      <c r="F10" s="64">
        <v>35</v>
      </c>
      <c r="G10" s="64">
        <v>35</v>
      </c>
      <c r="H10" s="64">
        <v>35</v>
      </c>
      <c r="I10" s="64" t="s">
        <v>43</v>
      </c>
      <c r="J10" s="64" t="s">
        <v>44</v>
      </c>
      <c r="K10" s="64" t="s">
        <v>45</v>
      </c>
      <c r="L10" s="21"/>
    </row>
    <row r="11" spans="1:12" ht="27" customHeight="1">
      <c r="A11" s="68" t="s">
        <v>46</v>
      </c>
      <c r="B11" s="115" t="s">
        <v>47</v>
      </c>
      <c r="C11" s="115"/>
      <c r="D11" s="115"/>
      <c r="E11" s="115"/>
      <c r="F11" s="115"/>
      <c r="G11" s="115"/>
      <c r="H11" s="115"/>
      <c r="I11" s="115"/>
      <c r="J11" s="115"/>
      <c r="K11" s="115"/>
      <c r="L11" s="21"/>
    </row>
    <row r="12" spans="1:12" ht="81" customHeight="1">
      <c r="A12" s="68" t="s">
        <v>48</v>
      </c>
      <c r="B12" s="64" t="s">
        <v>49</v>
      </c>
      <c r="C12" s="64" t="s">
        <v>33</v>
      </c>
      <c r="D12" s="64">
        <v>21</v>
      </c>
      <c r="E12" s="64">
        <v>22</v>
      </c>
      <c r="F12" s="64">
        <v>23</v>
      </c>
      <c r="G12" s="64">
        <v>23</v>
      </c>
      <c r="H12" s="64">
        <v>23</v>
      </c>
      <c r="I12" s="116" t="s">
        <v>50</v>
      </c>
      <c r="J12" s="64" t="s">
        <v>51</v>
      </c>
      <c r="K12" s="117" t="s">
        <v>52</v>
      </c>
      <c r="L12" s="21"/>
    </row>
    <row r="13" spans="1:12" ht="307.5" customHeight="1">
      <c r="A13" s="68" t="s">
        <v>53</v>
      </c>
      <c r="B13" s="64" t="s">
        <v>54</v>
      </c>
      <c r="C13" s="64" t="s">
        <v>33</v>
      </c>
      <c r="D13" s="64" t="s">
        <v>55</v>
      </c>
      <c r="E13" s="64" t="s">
        <v>55</v>
      </c>
      <c r="F13" s="64" t="s">
        <v>55</v>
      </c>
      <c r="G13" s="64">
        <v>300</v>
      </c>
      <c r="H13" s="64" t="s">
        <v>55</v>
      </c>
      <c r="I13" s="116"/>
      <c r="J13" s="64" t="s">
        <v>51</v>
      </c>
      <c r="K13" s="117"/>
      <c r="L13" s="22"/>
    </row>
    <row r="14" spans="1:12" ht="157.5" customHeight="1">
      <c r="A14" s="118" t="s">
        <v>56</v>
      </c>
      <c r="B14" s="64" t="s">
        <v>57</v>
      </c>
      <c r="C14" s="64" t="s">
        <v>33</v>
      </c>
      <c r="D14" s="64">
        <f>D15+D16+D17+D18</f>
        <v>74</v>
      </c>
      <c r="E14" s="64">
        <f>E15+E16+E17+E18</f>
        <v>76</v>
      </c>
      <c r="F14" s="64">
        <f>F15+F16+F17+F18</f>
        <v>77</v>
      </c>
      <c r="G14" s="64">
        <v>72</v>
      </c>
      <c r="H14" s="64">
        <f>H15+H16+H17+H18</f>
        <v>76</v>
      </c>
      <c r="I14" s="119" t="s">
        <v>50</v>
      </c>
      <c r="J14" s="64" t="s">
        <v>58</v>
      </c>
      <c r="K14" s="117" t="s">
        <v>59</v>
      </c>
      <c r="L14" s="21"/>
    </row>
    <row r="15" spans="1:12" ht="54" customHeight="1">
      <c r="A15" s="118"/>
      <c r="B15" s="69" t="s">
        <v>60</v>
      </c>
      <c r="C15" s="64" t="s">
        <v>33</v>
      </c>
      <c r="D15" s="64">
        <v>67</v>
      </c>
      <c r="E15" s="64">
        <v>67</v>
      </c>
      <c r="F15" s="64">
        <v>67</v>
      </c>
      <c r="G15" s="64">
        <v>67</v>
      </c>
      <c r="H15" s="64">
        <v>67</v>
      </c>
      <c r="I15" s="120"/>
      <c r="J15" s="64" t="s">
        <v>61</v>
      </c>
      <c r="K15" s="117"/>
      <c r="L15" s="21"/>
    </row>
    <row r="16" spans="1:12" ht="46.5" customHeight="1">
      <c r="A16" s="118"/>
      <c r="B16" s="69" t="s">
        <v>62</v>
      </c>
      <c r="C16" s="64" t="s">
        <v>33</v>
      </c>
      <c r="D16" s="64">
        <v>5</v>
      </c>
      <c r="E16" s="64">
        <v>5</v>
      </c>
      <c r="F16" s="64">
        <f>6+1</f>
        <v>7</v>
      </c>
      <c r="G16" s="64">
        <v>6</v>
      </c>
      <c r="H16" s="64">
        <v>6</v>
      </c>
      <c r="I16" s="120"/>
      <c r="J16" s="64" t="s">
        <v>63</v>
      </c>
      <c r="K16" s="117"/>
      <c r="L16" s="21"/>
    </row>
    <row r="17" spans="1:12" ht="65.25" customHeight="1">
      <c r="A17" s="118"/>
      <c r="B17" s="69" t="s">
        <v>64</v>
      </c>
      <c r="C17" s="64" t="s">
        <v>33</v>
      </c>
      <c r="D17" s="64">
        <v>0</v>
      </c>
      <c r="E17" s="64">
        <v>2</v>
      </c>
      <c r="F17" s="64">
        <v>1</v>
      </c>
      <c r="G17" s="64">
        <v>1</v>
      </c>
      <c r="H17" s="64">
        <v>1</v>
      </c>
      <c r="I17" s="120"/>
      <c r="J17" s="98" t="s">
        <v>65</v>
      </c>
      <c r="K17" s="117"/>
      <c r="L17" s="21"/>
    </row>
    <row r="18" spans="1:12" ht="76.5" customHeight="1">
      <c r="A18" s="118"/>
      <c r="B18" s="71" t="s">
        <v>66</v>
      </c>
      <c r="C18" s="64" t="s">
        <v>33</v>
      </c>
      <c r="D18" s="64">
        <v>2</v>
      </c>
      <c r="E18" s="64">
        <v>2</v>
      </c>
      <c r="F18" s="64">
        <v>2</v>
      </c>
      <c r="G18" s="64">
        <v>2</v>
      </c>
      <c r="H18" s="64">
        <v>2</v>
      </c>
      <c r="I18" s="121"/>
      <c r="J18" s="64" t="s">
        <v>67</v>
      </c>
      <c r="K18" s="117"/>
      <c r="L18" s="21"/>
    </row>
    <row r="19" spans="1:12" ht="171" customHeight="1">
      <c r="A19" s="118" t="s">
        <v>68</v>
      </c>
      <c r="B19" s="64" t="s">
        <v>69</v>
      </c>
      <c r="C19" s="64" t="s">
        <v>33</v>
      </c>
      <c r="D19" s="64">
        <f>D20+D21+D22+D23</f>
        <v>82</v>
      </c>
      <c r="E19" s="64">
        <f>E20+E21+E22+E23</f>
        <v>83</v>
      </c>
      <c r="F19" s="64">
        <f>F20+F21+F22+F23</f>
        <v>84</v>
      </c>
      <c r="G19" s="64">
        <v>84</v>
      </c>
      <c r="H19" s="64">
        <f>H20+H21+H22+H23</f>
        <v>85</v>
      </c>
      <c r="I19" s="114" t="s">
        <v>50</v>
      </c>
      <c r="J19" s="64" t="s">
        <v>58</v>
      </c>
      <c r="K19" s="117" t="s">
        <v>37</v>
      </c>
      <c r="L19" s="21"/>
    </row>
    <row r="20" spans="1:12" ht="57" customHeight="1">
      <c r="A20" s="118"/>
      <c r="B20" s="69" t="s">
        <v>60</v>
      </c>
      <c r="C20" s="64" t="s">
        <v>33</v>
      </c>
      <c r="D20" s="64">
        <v>67</v>
      </c>
      <c r="E20" s="64">
        <v>67</v>
      </c>
      <c r="F20" s="64">
        <v>67</v>
      </c>
      <c r="G20" s="64">
        <v>67</v>
      </c>
      <c r="H20" s="64">
        <v>67</v>
      </c>
      <c r="I20" s="114"/>
      <c r="J20" s="64" t="s">
        <v>61</v>
      </c>
      <c r="K20" s="117"/>
      <c r="L20" s="21"/>
    </row>
    <row r="21" spans="1:12" ht="42.75" customHeight="1">
      <c r="A21" s="118"/>
      <c r="B21" s="69" t="s">
        <v>62</v>
      </c>
      <c r="C21" s="64" t="s">
        <v>33</v>
      </c>
      <c r="D21" s="64">
        <v>5</v>
      </c>
      <c r="E21" s="64">
        <v>6</v>
      </c>
      <c r="F21" s="64">
        <f>8-1</f>
        <v>7</v>
      </c>
      <c r="G21" s="64">
        <v>8</v>
      </c>
      <c r="H21" s="64">
        <v>8</v>
      </c>
      <c r="I21" s="114"/>
      <c r="J21" s="64" t="s">
        <v>63</v>
      </c>
      <c r="K21" s="117"/>
      <c r="L21" s="21"/>
    </row>
    <row r="22" spans="1:12" ht="53.25" customHeight="1">
      <c r="A22" s="118"/>
      <c r="B22" s="69" t="s">
        <v>64</v>
      </c>
      <c r="C22" s="64" t="s">
        <v>33</v>
      </c>
      <c r="D22" s="64">
        <v>9</v>
      </c>
      <c r="E22" s="64">
        <v>9</v>
      </c>
      <c r="F22" s="64">
        <v>8</v>
      </c>
      <c r="G22" s="64">
        <v>8</v>
      </c>
      <c r="H22" s="64">
        <v>8</v>
      </c>
      <c r="I22" s="114"/>
      <c r="J22" s="98" t="s">
        <v>65</v>
      </c>
      <c r="K22" s="117"/>
      <c r="L22" s="21"/>
    </row>
    <row r="23" spans="1:12" ht="68.25" customHeight="1">
      <c r="A23" s="118"/>
      <c r="B23" s="71" t="s">
        <v>66</v>
      </c>
      <c r="C23" s="64" t="s">
        <v>33</v>
      </c>
      <c r="D23" s="64">
        <v>1</v>
      </c>
      <c r="E23" s="64">
        <v>1</v>
      </c>
      <c r="F23" s="64">
        <v>2</v>
      </c>
      <c r="G23" s="64">
        <v>2</v>
      </c>
      <c r="H23" s="64">
        <v>2</v>
      </c>
      <c r="I23" s="114"/>
      <c r="J23" s="64" t="s">
        <v>67</v>
      </c>
      <c r="K23" s="117"/>
      <c r="L23" s="21"/>
    </row>
    <row r="24" spans="1:12" ht="153" customHeight="1">
      <c r="A24" s="118" t="s">
        <v>70</v>
      </c>
      <c r="B24" s="64" t="s">
        <v>71</v>
      </c>
      <c r="C24" s="64" t="s">
        <v>33</v>
      </c>
      <c r="D24" s="64">
        <f>D25+D26+D27+D28</f>
        <v>82</v>
      </c>
      <c r="E24" s="64">
        <f>E25+E26+E27+E28</f>
        <v>83</v>
      </c>
      <c r="F24" s="64">
        <f>F25+F26+F27+F28</f>
        <v>84</v>
      </c>
      <c r="G24" s="64">
        <v>84</v>
      </c>
      <c r="H24" s="64">
        <f>H25+H26+H27+H28</f>
        <v>85</v>
      </c>
      <c r="I24" s="114" t="s">
        <v>50</v>
      </c>
      <c r="J24" s="64" t="s">
        <v>58</v>
      </c>
      <c r="K24" s="117" t="s">
        <v>59</v>
      </c>
      <c r="L24" s="21"/>
    </row>
    <row r="25" spans="1:12" ht="48.75" customHeight="1">
      <c r="A25" s="118"/>
      <c r="B25" s="69" t="s">
        <v>60</v>
      </c>
      <c r="C25" s="64" t="s">
        <v>33</v>
      </c>
      <c r="D25" s="64">
        <v>67</v>
      </c>
      <c r="E25" s="64">
        <v>67</v>
      </c>
      <c r="F25" s="64">
        <v>67</v>
      </c>
      <c r="G25" s="64">
        <v>67</v>
      </c>
      <c r="H25" s="64">
        <v>67</v>
      </c>
      <c r="I25" s="114"/>
      <c r="J25" s="64" t="s">
        <v>61</v>
      </c>
      <c r="K25" s="117"/>
      <c r="L25" s="21"/>
    </row>
    <row r="26" spans="1:12" ht="42.75" customHeight="1">
      <c r="A26" s="118"/>
      <c r="B26" s="69" t="s">
        <v>62</v>
      </c>
      <c r="C26" s="64" t="s">
        <v>33</v>
      </c>
      <c r="D26" s="64">
        <v>5</v>
      </c>
      <c r="E26" s="64">
        <v>6</v>
      </c>
      <c r="F26" s="64">
        <f>8-1</f>
        <v>7</v>
      </c>
      <c r="G26" s="64">
        <v>8</v>
      </c>
      <c r="H26" s="64">
        <v>8</v>
      </c>
      <c r="I26" s="114"/>
      <c r="J26" s="64" t="s">
        <v>63</v>
      </c>
      <c r="K26" s="117"/>
      <c r="L26" s="21"/>
    </row>
    <row r="27" spans="1:12" ht="53.25" customHeight="1">
      <c r="A27" s="118"/>
      <c r="B27" s="69" t="s">
        <v>64</v>
      </c>
      <c r="C27" s="64" t="s">
        <v>33</v>
      </c>
      <c r="D27" s="64">
        <v>9</v>
      </c>
      <c r="E27" s="64">
        <v>9</v>
      </c>
      <c r="F27" s="64">
        <v>8</v>
      </c>
      <c r="G27" s="64">
        <v>8</v>
      </c>
      <c r="H27" s="64">
        <v>8</v>
      </c>
      <c r="I27" s="114"/>
      <c r="J27" s="98" t="s">
        <v>65</v>
      </c>
      <c r="K27" s="117"/>
      <c r="L27" s="21"/>
    </row>
    <row r="28" spans="1:12" ht="102.75" customHeight="1">
      <c r="A28" s="118"/>
      <c r="B28" s="71" t="s">
        <v>66</v>
      </c>
      <c r="C28" s="64" t="s">
        <v>33</v>
      </c>
      <c r="D28" s="64">
        <v>1</v>
      </c>
      <c r="E28" s="64">
        <v>1</v>
      </c>
      <c r="F28" s="64">
        <v>2</v>
      </c>
      <c r="G28" s="64">
        <v>2</v>
      </c>
      <c r="H28" s="64">
        <v>2</v>
      </c>
      <c r="I28" s="114"/>
      <c r="J28" s="64" t="s">
        <v>67</v>
      </c>
      <c r="K28" s="117"/>
      <c r="L28" s="21"/>
    </row>
    <row r="29" spans="1:12" ht="165.75" customHeight="1">
      <c r="A29" s="118" t="s">
        <v>72</v>
      </c>
      <c r="B29" s="64" t="s">
        <v>73</v>
      </c>
      <c r="C29" s="64" t="s">
        <v>33</v>
      </c>
      <c r="D29" s="64">
        <f>D30+D31+D32+D33</f>
        <v>82</v>
      </c>
      <c r="E29" s="64">
        <v>6</v>
      </c>
      <c r="F29" s="64">
        <f>F30+F31+F32+F33</f>
        <v>2</v>
      </c>
      <c r="G29" s="64">
        <v>0</v>
      </c>
      <c r="H29" s="64">
        <f>H30+H31+H32+H33</f>
        <v>0</v>
      </c>
      <c r="I29" s="114" t="s">
        <v>50</v>
      </c>
      <c r="J29" s="64" t="s">
        <v>58</v>
      </c>
      <c r="K29" s="117" t="s">
        <v>59</v>
      </c>
      <c r="L29" s="21"/>
    </row>
    <row r="30" spans="1:12" ht="49.5" customHeight="1">
      <c r="A30" s="118"/>
      <c r="B30" s="69" t="s">
        <v>60</v>
      </c>
      <c r="C30" s="64" t="s">
        <v>33</v>
      </c>
      <c r="D30" s="64">
        <v>67</v>
      </c>
      <c r="E30" s="64">
        <v>4</v>
      </c>
      <c r="F30" s="64">
        <v>0</v>
      </c>
      <c r="G30" s="64">
        <v>0</v>
      </c>
      <c r="H30" s="64">
        <v>0</v>
      </c>
      <c r="I30" s="114"/>
      <c r="J30" s="64" t="s">
        <v>61</v>
      </c>
      <c r="K30" s="117"/>
      <c r="L30" s="21"/>
    </row>
    <row r="31" spans="1:12" ht="42.75" customHeight="1">
      <c r="A31" s="118"/>
      <c r="B31" s="69" t="s">
        <v>62</v>
      </c>
      <c r="C31" s="64" t="s">
        <v>33</v>
      </c>
      <c r="D31" s="64">
        <v>5</v>
      </c>
      <c r="E31" s="64">
        <v>0</v>
      </c>
      <c r="F31" s="64">
        <v>0</v>
      </c>
      <c r="G31" s="64">
        <v>0</v>
      </c>
      <c r="H31" s="64">
        <v>0</v>
      </c>
      <c r="I31" s="114"/>
      <c r="J31" s="64" t="s">
        <v>63</v>
      </c>
      <c r="K31" s="117"/>
      <c r="L31" s="21"/>
    </row>
    <row r="32" spans="1:12" ht="57" customHeight="1">
      <c r="A32" s="118"/>
      <c r="B32" s="69" t="s">
        <v>64</v>
      </c>
      <c r="C32" s="64" t="s">
        <v>33</v>
      </c>
      <c r="D32" s="64">
        <v>9</v>
      </c>
      <c r="E32" s="64">
        <v>1</v>
      </c>
      <c r="F32" s="64">
        <v>0</v>
      </c>
      <c r="G32" s="64">
        <v>0</v>
      </c>
      <c r="H32" s="64">
        <v>0</v>
      </c>
      <c r="I32" s="114"/>
      <c r="J32" s="98" t="s">
        <v>65</v>
      </c>
      <c r="K32" s="117"/>
      <c r="L32" s="21"/>
    </row>
    <row r="33" spans="1:12" ht="72" customHeight="1">
      <c r="A33" s="118"/>
      <c r="B33" s="71" t="s">
        <v>66</v>
      </c>
      <c r="C33" s="64" t="s">
        <v>33</v>
      </c>
      <c r="D33" s="64">
        <v>1</v>
      </c>
      <c r="E33" s="64">
        <v>1</v>
      </c>
      <c r="F33" s="64">
        <v>2</v>
      </c>
      <c r="G33" s="64">
        <v>0</v>
      </c>
      <c r="H33" s="64">
        <v>0</v>
      </c>
      <c r="I33" s="114"/>
      <c r="J33" s="64" t="s">
        <v>67</v>
      </c>
      <c r="K33" s="117"/>
      <c r="L33" s="21"/>
    </row>
    <row r="34" spans="1:12" ht="159.75" customHeight="1">
      <c r="A34" s="118" t="s">
        <v>74</v>
      </c>
      <c r="B34" s="64" t="s">
        <v>75</v>
      </c>
      <c r="C34" s="64" t="s">
        <v>33</v>
      </c>
      <c r="D34" s="64">
        <f>D35+D36+D37+D38</f>
        <v>82</v>
      </c>
      <c r="E34" s="64">
        <f>E35+E36+E37+E38</f>
        <v>82</v>
      </c>
      <c r="F34" s="64">
        <f>F35+F36+F37+F38</f>
        <v>81</v>
      </c>
      <c r="G34" s="64">
        <v>82</v>
      </c>
      <c r="H34" s="64">
        <f>H35+H36+H37+H38</f>
        <v>82</v>
      </c>
      <c r="I34" s="114" t="s">
        <v>50</v>
      </c>
      <c r="J34" s="64" t="s">
        <v>58</v>
      </c>
      <c r="K34" s="117" t="s">
        <v>59</v>
      </c>
      <c r="L34" s="21"/>
    </row>
    <row r="35" spans="1:12" ht="42.75" customHeight="1">
      <c r="A35" s="118"/>
      <c r="B35" s="69" t="s">
        <v>60</v>
      </c>
      <c r="C35" s="64" t="s">
        <v>33</v>
      </c>
      <c r="D35" s="64">
        <v>67</v>
      </c>
      <c r="E35" s="64">
        <v>67</v>
      </c>
      <c r="F35" s="64">
        <v>67</v>
      </c>
      <c r="G35" s="64">
        <v>67</v>
      </c>
      <c r="H35" s="64">
        <v>67</v>
      </c>
      <c r="I35" s="114"/>
      <c r="J35" s="66" t="s">
        <v>61</v>
      </c>
      <c r="K35" s="117"/>
      <c r="L35" s="21"/>
    </row>
    <row r="36" spans="1:12" ht="42.75" customHeight="1">
      <c r="A36" s="118"/>
      <c r="B36" s="69" t="s">
        <v>62</v>
      </c>
      <c r="C36" s="64" t="s">
        <v>33</v>
      </c>
      <c r="D36" s="64">
        <v>5</v>
      </c>
      <c r="E36" s="64">
        <v>5</v>
      </c>
      <c r="F36" s="64">
        <f>6-1</f>
        <v>5</v>
      </c>
      <c r="G36" s="64">
        <v>6</v>
      </c>
      <c r="H36" s="64">
        <v>6</v>
      </c>
      <c r="I36" s="114"/>
      <c r="J36" s="66" t="s">
        <v>63</v>
      </c>
      <c r="K36" s="117"/>
      <c r="L36" s="21"/>
    </row>
    <row r="37" spans="1:12" ht="42.75" customHeight="1">
      <c r="A37" s="118"/>
      <c r="B37" s="69" t="s">
        <v>64</v>
      </c>
      <c r="C37" s="64" t="s">
        <v>33</v>
      </c>
      <c r="D37" s="64">
        <v>9</v>
      </c>
      <c r="E37" s="64">
        <v>9</v>
      </c>
      <c r="F37" s="64">
        <v>8</v>
      </c>
      <c r="G37" s="64">
        <v>8</v>
      </c>
      <c r="H37" s="64">
        <v>8</v>
      </c>
      <c r="I37" s="114"/>
      <c r="J37" s="66" t="s">
        <v>65</v>
      </c>
      <c r="K37" s="117"/>
      <c r="L37" s="21"/>
    </row>
    <row r="38" spans="1:12" ht="93.75" customHeight="1">
      <c r="A38" s="118"/>
      <c r="B38" s="71" t="s">
        <v>66</v>
      </c>
      <c r="C38" s="64" t="s">
        <v>33</v>
      </c>
      <c r="D38" s="64">
        <v>1</v>
      </c>
      <c r="E38" s="64">
        <v>1</v>
      </c>
      <c r="F38" s="64">
        <v>1</v>
      </c>
      <c r="G38" s="64">
        <v>1</v>
      </c>
      <c r="H38" s="64">
        <v>1</v>
      </c>
      <c r="I38" s="114"/>
      <c r="J38" s="57" t="s">
        <v>67</v>
      </c>
      <c r="K38" s="117"/>
      <c r="L38" s="21"/>
    </row>
    <row r="39" spans="1:12" ht="155.25" customHeight="1">
      <c r="A39" s="118" t="s">
        <v>76</v>
      </c>
      <c r="B39" s="64" t="s">
        <v>77</v>
      </c>
      <c r="C39" s="64" t="s">
        <v>33</v>
      </c>
      <c r="D39" s="64">
        <f>D40+D41+D42+D43</f>
        <v>82</v>
      </c>
      <c r="E39" s="64">
        <v>16</v>
      </c>
      <c r="F39" s="64">
        <f>F40+F41+F42+F43</f>
        <v>1</v>
      </c>
      <c r="G39" s="64">
        <v>0</v>
      </c>
      <c r="H39" s="64">
        <f>H40+H41+H42+H43</f>
        <v>0</v>
      </c>
      <c r="I39" s="114" t="s">
        <v>50</v>
      </c>
      <c r="J39" s="64" t="s">
        <v>58</v>
      </c>
      <c r="K39" s="117" t="s">
        <v>59</v>
      </c>
      <c r="L39" s="21"/>
    </row>
    <row r="40" spans="1:12" ht="48.75" customHeight="1">
      <c r="A40" s="118"/>
      <c r="B40" s="69" t="s">
        <v>60</v>
      </c>
      <c r="C40" s="64" t="s">
        <v>33</v>
      </c>
      <c r="D40" s="64">
        <v>67</v>
      </c>
      <c r="E40" s="64">
        <v>13</v>
      </c>
      <c r="F40" s="64">
        <v>0</v>
      </c>
      <c r="G40" s="64">
        <v>0</v>
      </c>
      <c r="H40" s="64">
        <v>0</v>
      </c>
      <c r="I40" s="114"/>
      <c r="J40" s="64" t="s">
        <v>61</v>
      </c>
      <c r="K40" s="117"/>
      <c r="L40" s="21"/>
    </row>
    <row r="41" spans="1:12" ht="42.75" customHeight="1">
      <c r="A41" s="118"/>
      <c r="B41" s="69" t="s">
        <v>62</v>
      </c>
      <c r="C41" s="64" t="s">
        <v>33</v>
      </c>
      <c r="D41" s="64">
        <v>5</v>
      </c>
      <c r="E41" s="64">
        <v>0</v>
      </c>
      <c r="F41" s="64">
        <f>0+1</f>
        <v>1</v>
      </c>
      <c r="G41" s="64">
        <v>0</v>
      </c>
      <c r="H41" s="64">
        <v>0</v>
      </c>
      <c r="I41" s="114"/>
      <c r="J41" s="64" t="s">
        <v>63</v>
      </c>
      <c r="K41" s="117"/>
      <c r="L41" s="21"/>
    </row>
    <row r="42" spans="1:12" ht="56.25" customHeight="1">
      <c r="A42" s="118"/>
      <c r="B42" s="69" t="s">
        <v>64</v>
      </c>
      <c r="C42" s="64" t="s">
        <v>33</v>
      </c>
      <c r="D42" s="64">
        <v>9</v>
      </c>
      <c r="E42" s="64">
        <v>3</v>
      </c>
      <c r="F42" s="64">
        <v>0</v>
      </c>
      <c r="G42" s="64">
        <v>0</v>
      </c>
      <c r="H42" s="64">
        <v>0</v>
      </c>
      <c r="I42" s="114"/>
      <c r="J42" s="98" t="s">
        <v>65</v>
      </c>
      <c r="K42" s="117"/>
      <c r="L42" s="21"/>
    </row>
    <row r="43" spans="1:12" ht="100.5" customHeight="1">
      <c r="A43" s="118"/>
      <c r="B43" s="71" t="s">
        <v>66</v>
      </c>
      <c r="C43" s="64" t="s">
        <v>33</v>
      </c>
      <c r="D43" s="64">
        <v>1</v>
      </c>
      <c r="E43" s="64">
        <v>0</v>
      </c>
      <c r="F43" s="64">
        <v>0</v>
      </c>
      <c r="G43" s="64">
        <v>0</v>
      </c>
      <c r="H43" s="64">
        <v>0</v>
      </c>
      <c r="I43" s="114"/>
      <c r="J43" s="64" t="s">
        <v>67</v>
      </c>
      <c r="K43" s="117"/>
      <c r="L43" s="21"/>
    </row>
    <row r="44" spans="1:12" ht="159.75" customHeight="1">
      <c r="A44" s="118" t="s">
        <v>78</v>
      </c>
      <c r="B44" s="64" t="s">
        <v>79</v>
      </c>
      <c r="C44" s="64" t="s">
        <v>33</v>
      </c>
      <c r="D44" s="64">
        <f>D45+D46+D47+D48</f>
        <v>41</v>
      </c>
      <c r="E44" s="64">
        <f>E45+E46+E47+E48</f>
        <v>7</v>
      </c>
      <c r="F44" s="64">
        <f>F45+F46+F47+F48</f>
        <v>2</v>
      </c>
      <c r="G44" s="64">
        <v>0</v>
      </c>
      <c r="H44" s="64">
        <f>H45+H46+H47+H48</f>
        <v>1</v>
      </c>
      <c r="I44" s="114" t="s">
        <v>50</v>
      </c>
      <c r="J44" s="64" t="s">
        <v>58</v>
      </c>
      <c r="K44" s="117" t="s">
        <v>59</v>
      </c>
      <c r="L44" s="21"/>
    </row>
    <row r="45" spans="1:12" ht="52.5" customHeight="1">
      <c r="A45" s="118"/>
      <c r="B45" s="69" t="s">
        <v>60</v>
      </c>
      <c r="C45" s="64" t="s">
        <v>33</v>
      </c>
      <c r="D45" s="64">
        <v>26</v>
      </c>
      <c r="E45" s="64">
        <v>4</v>
      </c>
      <c r="F45" s="64">
        <v>0</v>
      </c>
      <c r="G45" s="64">
        <v>0</v>
      </c>
      <c r="H45" s="64">
        <v>0</v>
      </c>
      <c r="I45" s="114"/>
      <c r="J45" s="64" t="s">
        <v>61</v>
      </c>
      <c r="K45" s="117"/>
      <c r="L45" s="21"/>
    </row>
    <row r="46" spans="1:12" ht="42.75" customHeight="1">
      <c r="A46" s="118"/>
      <c r="B46" s="69" t="s">
        <v>62</v>
      </c>
      <c r="C46" s="64" t="s">
        <v>33</v>
      </c>
      <c r="D46" s="64">
        <v>5</v>
      </c>
      <c r="E46" s="64">
        <v>0</v>
      </c>
      <c r="F46" s="64">
        <v>0</v>
      </c>
      <c r="G46" s="64">
        <v>0</v>
      </c>
      <c r="H46" s="64">
        <v>0</v>
      </c>
      <c r="I46" s="114"/>
      <c r="J46" s="64" t="s">
        <v>63</v>
      </c>
      <c r="K46" s="117"/>
      <c r="L46" s="21"/>
    </row>
    <row r="47" spans="1:12" ht="51" customHeight="1">
      <c r="A47" s="118"/>
      <c r="B47" s="69" t="s">
        <v>64</v>
      </c>
      <c r="C47" s="64" t="s">
        <v>33</v>
      </c>
      <c r="D47" s="64">
        <v>9</v>
      </c>
      <c r="E47" s="64">
        <v>2</v>
      </c>
      <c r="F47" s="64">
        <v>1</v>
      </c>
      <c r="G47" s="64">
        <v>0</v>
      </c>
      <c r="H47" s="64">
        <v>0</v>
      </c>
      <c r="I47" s="114"/>
      <c r="J47" s="98" t="s">
        <v>65</v>
      </c>
      <c r="K47" s="117"/>
      <c r="L47" s="21"/>
    </row>
    <row r="48" spans="1:12" ht="84" customHeight="1">
      <c r="A48" s="118"/>
      <c r="B48" s="71" t="s">
        <v>66</v>
      </c>
      <c r="C48" s="64" t="s">
        <v>33</v>
      </c>
      <c r="D48" s="64">
        <v>1</v>
      </c>
      <c r="E48" s="64">
        <v>1</v>
      </c>
      <c r="F48" s="64">
        <v>1</v>
      </c>
      <c r="G48" s="64">
        <v>1</v>
      </c>
      <c r="H48" s="64">
        <v>1</v>
      </c>
      <c r="I48" s="114"/>
      <c r="J48" s="64" t="s">
        <v>67</v>
      </c>
      <c r="K48" s="117"/>
      <c r="L48" s="21"/>
    </row>
    <row r="49" spans="1:16" ht="158.25" customHeight="1">
      <c r="A49" s="118" t="s">
        <v>80</v>
      </c>
      <c r="B49" s="64" t="s">
        <v>81</v>
      </c>
      <c r="C49" s="64" t="s">
        <v>33</v>
      </c>
      <c r="D49" s="64">
        <f>D50+D51+D52+D53</f>
        <v>15</v>
      </c>
      <c r="E49" s="64">
        <f>E50+E51+E52+E53</f>
        <v>75</v>
      </c>
      <c r="F49" s="64">
        <f>F50+F51+F52+F53</f>
        <v>10</v>
      </c>
      <c r="G49" s="64">
        <v>8</v>
      </c>
      <c r="H49" s="64">
        <f>H50+H51+H52+H53</f>
        <v>10</v>
      </c>
      <c r="I49" s="114" t="s">
        <v>50</v>
      </c>
      <c r="J49" s="64" t="s">
        <v>58</v>
      </c>
      <c r="K49" s="122" t="s">
        <v>59</v>
      </c>
      <c r="L49" s="21"/>
      <c r="P49" s="63"/>
    </row>
    <row r="50" spans="1:16" ht="49.5" customHeight="1">
      <c r="A50" s="118"/>
      <c r="B50" s="69" t="s">
        <v>60</v>
      </c>
      <c r="C50" s="64" t="s">
        <v>33</v>
      </c>
      <c r="D50" s="64">
        <v>0</v>
      </c>
      <c r="E50" s="64">
        <v>67</v>
      </c>
      <c r="F50" s="64">
        <v>0</v>
      </c>
      <c r="G50" s="64">
        <v>0</v>
      </c>
      <c r="H50" s="64">
        <v>0</v>
      </c>
      <c r="I50" s="114"/>
      <c r="J50" s="64" t="s">
        <v>61</v>
      </c>
      <c r="K50" s="123"/>
      <c r="L50" s="21"/>
      <c r="P50" s="63"/>
    </row>
    <row r="51" spans="1:16" ht="42.75" customHeight="1">
      <c r="A51" s="118"/>
      <c r="B51" s="69" t="s">
        <v>62</v>
      </c>
      <c r="C51" s="64" t="s">
        <v>33</v>
      </c>
      <c r="D51" s="64">
        <v>5</v>
      </c>
      <c r="E51" s="64">
        <v>3</v>
      </c>
      <c r="F51" s="64">
        <v>4</v>
      </c>
      <c r="G51" s="64">
        <v>4</v>
      </c>
      <c r="H51" s="64">
        <v>4</v>
      </c>
      <c r="I51" s="114"/>
      <c r="J51" s="64" t="s">
        <v>63</v>
      </c>
      <c r="K51" s="123"/>
      <c r="L51" s="21"/>
    </row>
    <row r="52" spans="1:16" ht="51" customHeight="1">
      <c r="A52" s="118"/>
      <c r="B52" s="69" t="s">
        <v>64</v>
      </c>
      <c r="C52" s="64" t="s">
        <v>33</v>
      </c>
      <c r="D52" s="64">
        <v>9</v>
      </c>
      <c r="E52" s="64">
        <v>4</v>
      </c>
      <c r="F52" s="64">
        <v>5</v>
      </c>
      <c r="G52" s="64">
        <v>5</v>
      </c>
      <c r="H52" s="64">
        <v>5</v>
      </c>
      <c r="I52" s="114"/>
      <c r="J52" s="98" t="s">
        <v>65</v>
      </c>
      <c r="K52" s="123"/>
      <c r="L52" s="21"/>
    </row>
    <row r="53" spans="1:16" ht="82.5" customHeight="1">
      <c r="A53" s="118"/>
      <c r="B53" s="71" t="s">
        <v>66</v>
      </c>
      <c r="C53" s="64" t="s">
        <v>33</v>
      </c>
      <c r="D53" s="64">
        <v>1</v>
      </c>
      <c r="E53" s="64">
        <v>1</v>
      </c>
      <c r="F53" s="64">
        <v>1</v>
      </c>
      <c r="G53" s="64">
        <v>1</v>
      </c>
      <c r="H53" s="64">
        <v>1</v>
      </c>
      <c r="I53" s="114"/>
      <c r="J53" s="64" t="s">
        <v>67</v>
      </c>
      <c r="K53" s="124"/>
      <c r="L53" s="21"/>
    </row>
    <row r="54" spans="1:16" ht="165" customHeight="1">
      <c r="A54" s="68" t="s">
        <v>82</v>
      </c>
      <c r="B54" s="57" t="s">
        <v>83</v>
      </c>
      <c r="C54" s="64" t="s">
        <v>33</v>
      </c>
      <c r="D54" s="64">
        <v>1200</v>
      </c>
      <c r="E54" s="64">
        <v>1210</v>
      </c>
      <c r="F54" s="64">
        <v>1220</v>
      </c>
      <c r="G54" s="64">
        <v>1230</v>
      </c>
      <c r="H54" s="64">
        <v>1230</v>
      </c>
      <c r="I54" s="69" t="s">
        <v>84</v>
      </c>
      <c r="J54" s="64" t="s">
        <v>85</v>
      </c>
      <c r="K54" s="64" t="s">
        <v>86</v>
      </c>
      <c r="L54" s="21"/>
    </row>
    <row r="55" spans="1:16" ht="171.75" customHeight="1">
      <c r="A55" s="68" t="s">
        <v>87</v>
      </c>
      <c r="B55" s="57" t="s">
        <v>88</v>
      </c>
      <c r="C55" s="64" t="s">
        <v>33</v>
      </c>
      <c r="D55" s="64">
        <v>48</v>
      </c>
      <c r="E55" s="64">
        <v>50</v>
      </c>
      <c r="F55" s="64">
        <v>55</v>
      </c>
      <c r="G55" s="64">
        <v>60</v>
      </c>
      <c r="H55" s="64">
        <v>60</v>
      </c>
      <c r="I55" s="69" t="s">
        <v>84</v>
      </c>
      <c r="J55" s="64" t="s">
        <v>85</v>
      </c>
      <c r="K55" s="64" t="s">
        <v>89</v>
      </c>
      <c r="L55" s="22"/>
      <c r="N55" s="23"/>
    </row>
    <row r="56" spans="1:16" ht="165" customHeight="1">
      <c r="A56" s="68" t="s">
        <v>90</v>
      </c>
      <c r="B56" s="66" t="s">
        <v>91</v>
      </c>
      <c r="C56" s="64" t="s">
        <v>33</v>
      </c>
      <c r="D56" s="64">
        <v>2150</v>
      </c>
      <c r="E56" s="64">
        <v>2150</v>
      </c>
      <c r="F56" s="64">
        <v>2150</v>
      </c>
      <c r="G56" s="64">
        <v>2150</v>
      </c>
      <c r="H56" s="64">
        <v>2150</v>
      </c>
      <c r="I56" s="69" t="s">
        <v>84</v>
      </c>
      <c r="J56" s="64" t="s">
        <v>92</v>
      </c>
      <c r="K56" s="64" t="s">
        <v>93</v>
      </c>
      <c r="L56" s="22"/>
    </row>
    <row r="57" spans="1:16" ht="84" customHeight="1">
      <c r="A57" s="125" t="s">
        <v>94</v>
      </c>
      <c r="B57" s="69" t="s">
        <v>95</v>
      </c>
      <c r="C57" s="64" t="s">
        <v>42</v>
      </c>
      <c r="D57" s="64">
        <f>SUM(D58:D61)</f>
        <v>11</v>
      </c>
      <c r="E57" s="64">
        <f>SUM(E58:E61)</f>
        <v>17</v>
      </c>
      <c r="F57" s="64">
        <f>SUM(F58:F61)</f>
        <v>17</v>
      </c>
      <c r="G57" s="64">
        <v>15</v>
      </c>
      <c r="H57" s="64">
        <f>SUM(H58:H61)</f>
        <v>17</v>
      </c>
      <c r="I57" s="114" t="s">
        <v>96</v>
      </c>
      <c r="J57" s="64" t="s">
        <v>97</v>
      </c>
      <c r="K57" s="114" t="s">
        <v>98</v>
      </c>
      <c r="L57" s="21"/>
    </row>
    <row r="58" spans="1:16" ht="46.5" customHeight="1">
      <c r="A58" s="125"/>
      <c r="B58" s="66" t="s">
        <v>60</v>
      </c>
      <c r="C58" s="64" t="s">
        <v>42</v>
      </c>
      <c r="D58" s="64">
        <v>10</v>
      </c>
      <c r="E58" s="64">
        <v>15</v>
      </c>
      <c r="F58" s="64">
        <v>15</v>
      </c>
      <c r="G58" s="64">
        <v>15</v>
      </c>
      <c r="H58" s="64">
        <v>15</v>
      </c>
      <c r="I58" s="114"/>
      <c r="J58" s="64" t="s">
        <v>61</v>
      </c>
      <c r="K58" s="114"/>
      <c r="L58" s="21"/>
    </row>
    <row r="59" spans="1:16" ht="45" customHeight="1">
      <c r="A59" s="125"/>
      <c r="B59" s="66" t="s">
        <v>62</v>
      </c>
      <c r="C59" s="64" t="s">
        <v>42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114"/>
      <c r="J59" s="64" t="s">
        <v>63</v>
      </c>
      <c r="K59" s="114"/>
      <c r="L59" s="21"/>
    </row>
    <row r="60" spans="1:16" ht="50.25" customHeight="1">
      <c r="A60" s="125"/>
      <c r="B60" s="66" t="s">
        <v>64</v>
      </c>
      <c r="C60" s="64" t="s">
        <v>42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114"/>
      <c r="J60" s="98" t="s">
        <v>65</v>
      </c>
      <c r="K60" s="114"/>
      <c r="L60" s="21"/>
    </row>
    <row r="61" spans="1:16" ht="48" customHeight="1">
      <c r="A61" s="125"/>
      <c r="B61" s="66" t="s">
        <v>99</v>
      </c>
      <c r="C61" s="64" t="s">
        <v>42</v>
      </c>
      <c r="D61" s="64">
        <v>1</v>
      </c>
      <c r="E61" s="64">
        <v>2</v>
      </c>
      <c r="F61" s="64">
        <v>2</v>
      </c>
      <c r="G61" s="64">
        <v>2</v>
      </c>
      <c r="H61" s="64">
        <v>2</v>
      </c>
      <c r="I61" s="114"/>
      <c r="J61" s="64" t="s">
        <v>67</v>
      </c>
      <c r="K61" s="114"/>
      <c r="L61" s="21"/>
    </row>
    <row r="62" spans="1:16" ht="162.75" customHeight="1">
      <c r="A62" s="125" t="s">
        <v>100</v>
      </c>
      <c r="B62" s="65" t="s">
        <v>101</v>
      </c>
      <c r="C62" s="64" t="s">
        <v>102</v>
      </c>
      <c r="D62" s="64">
        <f>SUM(D63:D66)</f>
        <v>80</v>
      </c>
      <c r="E62" s="64">
        <f>SUM(E63:E66)</f>
        <v>81</v>
      </c>
      <c r="F62" s="64">
        <f>SUM(F63:F66)</f>
        <v>80</v>
      </c>
      <c r="G62" s="64">
        <v>80</v>
      </c>
      <c r="H62" s="64">
        <f>SUM(H63:H66)</f>
        <v>80</v>
      </c>
      <c r="I62" s="114" t="s">
        <v>96</v>
      </c>
      <c r="J62" s="64" t="s">
        <v>58</v>
      </c>
      <c r="K62" s="114" t="s">
        <v>98</v>
      </c>
      <c r="L62" s="21"/>
    </row>
    <row r="63" spans="1:16" ht="47.25" customHeight="1">
      <c r="A63" s="125"/>
      <c r="B63" s="69" t="s">
        <v>60</v>
      </c>
      <c r="C63" s="64" t="s">
        <v>102</v>
      </c>
      <c r="D63" s="64">
        <v>67</v>
      </c>
      <c r="E63" s="64">
        <v>67</v>
      </c>
      <c r="F63" s="64">
        <v>67</v>
      </c>
      <c r="G63" s="64">
        <v>67</v>
      </c>
      <c r="H63" s="64">
        <v>67</v>
      </c>
      <c r="I63" s="114"/>
      <c r="J63" s="66" t="s">
        <v>61</v>
      </c>
      <c r="K63" s="114"/>
      <c r="L63" s="21"/>
    </row>
    <row r="64" spans="1:16" ht="45" customHeight="1">
      <c r="A64" s="125"/>
      <c r="B64" s="69" t="s">
        <v>62</v>
      </c>
      <c r="C64" s="64" t="s">
        <v>102</v>
      </c>
      <c r="D64" s="64">
        <v>5</v>
      </c>
      <c r="E64" s="64">
        <v>5</v>
      </c>
      <c r="F64" s="64">
        <v>5</v>
      </c>
      <c r="G64" s="64">
        <v>5</v>
      </c>
      <c r="H64" s="64">
        <v>5</v>
      </c>
      <c r="I64" s="114"/>
      <c r="J64" s="66" t="s">
        <v>63</v>
      </c>
      <c r="K64" s="114"/>
      <c r="L64" s="21"/>
    </row>
    <row r="65" spans="1:12" ht="58.5" customHeight="1">
      <c r="A65" s="125"/>
      <c r="B65" s="69" t="s">
        <v>64</v>
      </c>
      <c r="C65" s="64" t="s">
        <v>102</v>
      </c>
      <c r="D65" s="64">
        <v>6</v>
      </c>
      <c r="E65" s="64">
        <v>7</v>
      </c>
      <c r="F65" s="64">
        <v>6</v>
      </c>
      <c r="G65" s="64">
        <v>6</v>
      </c>
      <c r="H65" s="64">
        <v>6</v>
      </c>
      <c r="I65" s="114"/>
      <c r="J65" s="66" t="s">
        <v>65</v>
      </c>
      <c r="K65" s="114"/>
      <c r="L65" s="21"/>
    </row>
    <row r="66" spans="1:12" ht="54" customHeight="1">
      <c r="A66" s="125"/>
      <c r="B66" s="72" t="s">
        <v>99</v>
      </c>
      <c r="C66" s="64" t="s">
        <v>102</v>
      </c>
      <c r="D66" s="64">
        <v>2</v>
      </c>
      <c r="E66" s="64">
        <v>2</v>
      </c>
      <c r="F66" s="64">
        <v>2</v>
      </c>
      <c r="G66" s="64">
        <v>2</v>
      </c>
      <c r="H66" s="64">
        <v>2</v>
      </c>
      <c r="I66" s="114"/>
      <c r="J66" s="57" t="s">
        <v>67</v>
      </c>
      <c r="K66" s="114"/>
      <c r="L66" s="21"/>
    </row>
    <row r="67" spans="1:12" ht="105" customHeight="1">
      <c r="A67" s="125" t="s">
        <v>103</v>
      </c>
      <c r="B67" s="64" t="s">
        <v>104</v>
      </c>
      <c r="C67" s="64" t="s">
        <v>102</v>
      </c>
      <c r="D67" s="64">
        <f>SUM(D68:D70)</f>
        <v>79</v>
      </c>
      <c r="E67" s="64">
        <f>SUM(E68:E70)</f>
        <v>28</v>
      </c>
      <c r="F67" s="64">
        <f>SUM(F68:F70)</f>
        <v>13</v>
      </c>
      <c r="G67" s="64">
        <v>22</v>
      </c>
      <c r="H67" s="64">
        <f>SUM(H68:H70)</f>
        <v>7</v>
      </c>
      <c r="I67" s="114" t="s">
        <v>96</v>
      </c>
      <c r="J67" s="64" t="s">
        <v>58</v>
      </c>
      <c r="K67" s="114" t="s">
        <v>98</v>
      </c>
      <c r="L67" s="21"/>
    </row>
    <row r="68" spans="1:12" ht="45" customHeight="1">
      <c r="A68" s="125"/>
      <c r="B68" s="69" t="s">
        <v>60</v>
      </c>
      <c r="C68" s="64" t="s">
        <v>102</v>
      </c>
      <c r="D68" s="64">
        <v>67</v>
      </c>
      <c r="E68" s="64">
        <v>15</v>
      </c>
      <c r="F68" s="67">
        <v>0</v>
      </c>
      <c r="G68" s="67">
        <v>0</v>
      </c>
      <c r="H68" s="67">
        <v>0</v>
      </c>
      <c r="I68" s="114"/>
      <c r="J68" s="66" t="s">
        <v>61</v>
      </c>
      <c r="K68" s="114"/>
      <c r="L68" s="21"/>
    </row>
    <row r="69" spans="1:12" ht="45" customHeight="1">
      <c r="A69" s="125"/>
      <c r="B69" s="69" t="s">
        <v>62</v>
      </c>
      <c r="C69" s="64" t="s">
        <v>102</v>
      </c>
      <c r="D69" s="64">
        <v>3</v>
      </c>
      <c r="E69" s="64">
        <v>4</v>
      </c>
      <c r="F69" s="64">
        <v>5</v>
      </c>
      <c r="G69" s="64">
        <v>0</v>
      </c>
      <c r="H69" s="64">
        <v>0</v>
      </c>
      <c r="I69" s="114"/>
      <c r="J69" s="66" t="s">
        <v>63</v>
      </c>
      <c r="K69" s="114"/>
      <c r="L69" s="21"/>
    </row>
    <row r="70" spans="1:12" ht="45" customHeight="1">
      <c r="A70" s="125"/>
      <c r="B70" s="69" t="s">
        <v>64</v>
      </c>
      <c r="C70" s="64" t="s">
        <v>102</v>
      </c>
      <c r="D70" s="64">
        <v>9</v>
      </c>
      <c r="E70" s="64">
        <v>9</v>
      </c>
      <c r="F70" s="64">
        <v>8</v>
      </c>
      <c r="G70" s="64">
        <v>7</v>
      </c>
      <c r="H70" s="64">
        <v>7</v>
      </c>
      <c r="I70" s="114"/>
      <c r="J70" s="66" t="s">
        <v>65</v>
      </c>
      <c r="K70" s="114"/>
      <c r="L70" s="21"/>
    </row>
    <row r="71" spans="1:12" ht="126" customHeight="1">
      <c r="A71" s="125" t="s">
        <v>105</v>
      </c>
      <c r="B71" s="73" t="s">
        <v>106</v>
      </c>
      <c r="C71" s="64" t="s">
        <v>102</v>
      </c>
      <c r="D71" s="64">
        <f>SUM(D72:D74)</f>
        <v>23</v>
      </c>
      <c r="E71" s="64">
        <f>SUM(E72:E74)</f>
        <v>18</v>
      </c>
      <c r="F71" s="64">
        <f>SUM(F72:F74)</f>
        <v>20</v>
      </c>
      <c r="G71" s="64">
        <v>17</v>
      </c>
      <c r="H71" s="64">
        <f>SUM(H72:H74)</f>
        <v>18</v>
      </c>
      <c r="I71" s="114" t="s">
        <v>96</v>
      </c>
      <c r="J71" s="64" t="s">
        <v>58</v>
      </c>
      <c r="K71" s="114" t="s">
        <v>98</v>
      </c>
      <c r="L71" s="21"/>
    </row>
    <row r="72" spans="1:12" ht="48.75" customHeight="1">
      <c r="A72" s="125"/>
      <c r="B72" s="69" t="s">
        <v>60</v>
      </c>
      <c r="C72" s="64" t="s">
        <v>102</v>
      </c>
      <c r="D72" s="64">
        <v>20</v>
      </c>
      <c r="E72" s="64">
        <v>15</v>
      </c>
      <c r="F72" s="64">
        <v>15</v>
      </c>
      <c r="G72" s="64">
        <v>15</v>
      </c>
      <c r="H72" s="64">
        <v>15</v>
      </c>
      <c r="I72" s="114"/>
      <c r="J72" s="66" t="s">
        <v>61</v>
      </c>
      <c r="K72" s="114"/>
      <c r="L72" s="21"/>
    </row>
    <row r="73" spans="1:12" ht="45" customHeight="1">
      <c r="A73" s="125"/>
      <c r="B73" s="69" t="s">
        <v>62</v>
      </c>
      <c r="C73" s="64" t="s">
        <v>102</v>
      </c>
      <c r="D73" s="64">
        <v>3</v>
      </c>
      <c r="E73" s="64">
        <v>3</v>
      </c>
      <c r="F73" s="64">
        <v>5</v>
      </c>
      <c r="G73" s="64">
        <v>3</v>
      </c>
      <c r="H73" s="64">
        <v>3</v>
      </c>
      <c r="I73" s="114"/>
      <c r="J73" s="66" t="s">
        <v>63</v>
      </c>
      <c r="K73" s="114"/>
      <c r="L73" s="21"/>
    </row>
    <row r="74" spans="1:12" ht="51" customHeight="1">
      <c r="A74" s="125"/>
      <c r="B74" s="69" t="s">
        <v>64</v>
      </c>
      <c r="C74" s="64" t="s">
        <v>102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114"/>
      <c r="J74" s="97" t="s">
        <v>65</v>
      </c>
      <c r="K74" s="114"/>
      <c r="L74" s="21"/>
    </row>
    <row r="75" spans="1:12" ht="185.25" customHeight="1">
      <c r="A75" s="125" t="s">
        <v>107</v>
      </c>
      <c r="B75" s="64" t="s">
        <v>108</v>
      </c>
      <c r="C75" s="64" t="s">
        <v>102</v>
      </c>
      <c r="D75" s="64">
        <f>SUM(D76:D78)</f>
        <v>25</v>
      </c>
      <c r="E75" s="64">
        <f>SUM(E76:E78)</f>
        <v>27</v>
      </c>
      <c r="F75" s="64">
        <f>SUM(F76:F78)</f>
        <v>76</v>
      </c>
      <c r="G75" s="64">
        <v>76</v>
      </c>
      <c r="H75" s="64">
        <f>SUM(H76:H78)</f>
        <v>76</v>
      </c>
      <c r="I75" s="114" t="s">
        <v>96</v>
      </c>
      <c r="J75" s="64" t="s">
        <v>58</v>
      </c>
      <c r="K75" s="114" t="s">
        <v>98</v>
      </c>
      <c r="L75" s="21"/>
    </row>
    <row r="76" spans="1:12" ht="45" customHeight="1">
      <c r="A76" s="125"/>
      <c r="B76" s="66" t="s">
        <v>60</v>
      </c>
      <c r="C76" s="64" t="s">
        <v>102</v>
      </c>
      <c r="D76" s="64">
        <v>10</v>
      </c>
      <c r="E76" s="64">
        <v>11</v>
      </c>
      <c r="F76" s="67">
        <v>60</v>
      </c>
      <c r="G76" s="67">
        <v>60</v>
      </c>
      <c r="H76" s="67">
        <v>60</v>
      </c>
      <c r="I76" s="114"/>
      <c r="J76" s="66" t="s">
        <v>61</v>
      </c>
      <c r="K76" s="114"/>
      <c r="L76" s="21"/>
    </row>
    <row r="77" spans="1:12" ht="45" customHeight="1">
      <c r="A77" s="125"/>
      <c r="B77" s="66" t="s">
        <v>62</v>
      </c>
      <c r="C77" s="64" t="s">
        <v>102</v>
      </c>
      <c r="D77" s="64">
        <v>6</v>
      </c>
      <c r="E77" s="64">
        <v>7</v>
      </c>
      <c r="F77" s="64">
        <v>8</v>
      </c>
      <c r="G77" s="64">
        <v>8</v>
      </c>
      <c r="H77" s="64">
        <v>8</v>
      </c>
      <c r="I77" s="114"/>
      <c r="J77" s="66" t="s">
        <v>63</v>
      </c>
      <c r="K77" s="114"/>
      <c r="L77" s="21"/>
    </row>
    <row r="78" spans="1:12" ht="45.75" customHeight="1">
      <c r="A78" s="125"/>
      <c r="B78" s="66" t="s">
        <v>64</v>
      </c>
      <c r="C78" s="64" t="s">
        <v>102</v>
      </c>
      <c r="D78" s="64">
        <v>9</v>
      </c>
      <c r="E78" s="64">
        <v>9</v>
      </c>
      <c r="F78" s="64">
        <v>8</v>
      </c>
      <c r="G78" s="64">
        <v>8</v>
      </c>
      <c r="H78" s="64">
        <v>8</v>
      </c>
      <c r="I78" s="114"/>
      <c r="J78" s="66" t="s">
        <v>65</v>
      </c>
      <c r="K78" s="114"/>
      <c r="L78" s="21"/>
    </row>
    <row r="79" spans="1:12" ht="180.75" customHeight="1">
      <c r="A79" s="125" t="s">
        <v>109</v>
      </c>
      <c r="B79" s="64" t="s">
        <v>110</v>
      </c>
      <c r="C79" s="64" t="s">
        <v>102</v>
      </c>
      <c r="D79" s="64">
        <f>D80+D81+D82+D83</f>
        <v>36</v>
      </c>
      <c r="E79" s="64">
        <f>E80+E81+E82+E83</f>
        <v>85</v>
      </c>
      <c r="F79" s="64">
        <f>F80+F81+F82+F83</f>
        <v>85</v>
      </c>
      <c r="G79" s="64">
        <v>81</v>
      </c>
      <c r="H79" s="64">
        <f>H80+H81+H82+H83</f>
        <v>83</v>
      </c>
      <c r="I79" s="114" t="s">
        <v>96</v>
      </c>
      <c r="J79" s="64" t="s">
        <v>58</v>
      </c>
      <c r="K79" s="114" t="s">
        <v>98</v>
      </c>
      <c r="L79" s="21"/>
    </row>
    <row r="80" spans="1:12" ht="51" customHeight="1">
      <c r="A80" s="125"/>
      <c r="B80" s="66" t="s">
        <v>60</v>
      </c>
      <c r="C80" s="64" t="s">
        <v>102</v>
      </c>
      <c r="D80" s="64">
        <v>20</v>
      </c>
      <c r="E80" s="64">
        <v>67</v>
      </c>
      <c r="F80" s="64">
        <v>67</v>
      </c>
      <c r="G80" s="64">
        <v>67</v>
      </c>
      <c r="H80" s="64">
        <v>67</v>
      </c>
      <c r="I80" s="114"/>
      <c r="J80" s="66" t="s">
        <v>61</v>
      </c>
      <c r="K80" s="114"/>
      <c r="L80" s="21"/>
    </row>
    <row r="81" spans="1:1025" ht="45" customHeight="1">
      <c r="A81" s="125"/>
      <c r="B81" s="66" t="s">
        <v>62</v>
      </c>
      <c r="C81" s="64" t="s">
        <v>102</v>
      </c>
      <c r="D81" s="64">
        <v>5</v>
      </c>
      <c r="E81" s="64">
        <v>7</v>
      </c>
      <c r="F81" s="64">
        <v>8</v>
      </c>
      <c r="G81" s="64">
        <v>7</v>
      </c>
      <c r="H81" s="64">
        <v>7</v>
      </c>
      <c r="I81" s="114"/>
      <c r="J81" s="66" t="s">
        <v>63</v>
      </c>
      <c r="K81" s="114"/>
      <c r="L81" s="21"/>
    </row>
    <row r="82" spans="1:1025" ht="46.5" customHeight="1">
      <c r="A82" s="125"/>
      <c r="B82" s="66" t="s">
        <v>64</v>
      </c>
      <c r="C82" s="64" t="s">
        <v>102</v>
      </c>
      <c r="D82" s="64">
        <v>9</v>
      </c>
      <c r="E82" s="64">
        <v>9</v>
      </c>
      <c r="F82" s="64">
        <v>8</v>
      </c>
      <c r="G82" s="64">
        <v>7</v>
      </c>
      <c r="H82" s="64">
        <v>7</v>
      </c>
      <c r="I82" s="114"/>
      <c r="J82" s="66" t="s">
        <v>65</v>
      </c>
      <c r="K82" s="114"/>
      <c r="L82" s="21"/>
    </row>
    <row r="83" spans="1:1025" ht="45" customHeight="1">
      <c r="A83" s="125"/>
      <c r="B83" s="71" t="s">
        <v>99</v>
      </c>
      <c r="C83" s="64" t="s">
        <v>102</v>
      </c>
      <c r="D83" s="64">
        <v>2</v>
      </c>
      <c r="E83" s="64">
        <v>2</v>
      </c>
      <c r="F83" s="64">
        <v>2</v>
      </c>
      <c r="G83" s="64">
        <v>2</v>
      </c>
      <c r="H83" s="64">
        <v>2</v>
      </c>
      <c r="I83" s="114"/>
      <c r="J83" s="57" t="s">
        <v>67</v>
      </c>
      <c r="K83" s="114"/>
      <c r="L83" s="21"/>
    </row>
    <row r="84" spans="1:1025" ht="205.5" customHeight="1">
      <c r="A84" s="125" t="s">
        <v>111</v>
      </c>
      <c r="B84" s="64" t="s">
        <v>112</v>
      </c>
      <c r="C84" s="64" t="s">
        <v>102</v>
      </c>
      <c r="D84" s="64">
        <f>SUM(D85:D88)</f>
        <v>3</v>
      </c>
      <c r="E84" s="64">
        <f>SUM(E85:E88)</f>
        <v>6</v>
      </c>
      <c r="F84" s="64">
        <f>SUM(F85:F88)</f>
        <v>7</v>
      </c>
      <c r="G84" s="64">
        <v>4</v>
      </c>
      <c r="H84" s="64">
        <f>SUM(H85:H88)</f>
        <v>4</v>
      </c>
      <c r="I84" s="114" t="s">
        <v>96</v>
      </c>
      <c r="J84" s="64" t="s">
        <v>58</v>
      </c>
      <c r="K84" s="114" t="s">
        <v>98</v>
      </c>
      <c r="L84" s="21"/>
    </row>
    <row r="85" spans="1:1025" ht="45" customHeight="1">
      <c r="A85" s="125"/>
      <c r="B85" s="66" t="s">
        <v>60</v>
      </c>
      <c r="C85" s="64" t="s">
        <v>102</v>
      </c>
      <c r="D85" s="64">
        <v>0</v>
      </c>
      <c r="E85" s="64">
        <v>1</v>
      </c>
      <c r="F85" s="64">
        <v>1</v>
      </c>
      <c r="G85" s="64">
        <v>1</v>
      </c>
      <c r="H85" s="64">
        <v>1</v>
      </c>
      <c r="I85" s="114"/>
      <c r="J85" s="66" t="s">
        <v>61</v>
      </c>
      <c r="K85" s="114"/>
      <c r="L85" s="21"/>
    </row>
    <row r="86" spans="1:1025" ht="45" customHeight="1">
      <c r="A86" s="125"/>
      <c r="B86" s="66" t="s">
        <v>62</v>
      </c>
      <c r="C86" s="64" t="s">
        <v>102</v>
      </c>
      <c r="D86" s="64">
        <v>1</v>
      </c>
      <c r="E86" s="64">
        <v>1</v>
      </c>
      <c r="F86" s="64">
        <v>1</v>
      </c>
      <c r="G86" s="64">
        <v>0</v>
      </c>
      <c r="H86" s="64">
        <v>0</v>
      </c>
      <c r="I86" s="114"/>
      <c r="J86" s="66" t="s">
        <v>63</v>
      </c>
      <c r="K86" s="114"/>
      <c r="L86" s="21"/>
    </row>
    <row r="87" spans="1:1025" ht="50.25" customHeight="1">
      <c r="A87" s="125"/>
      <c r="B87" s="66" t="s">
        <v>64</v>
      </c>
      <c r="C87" s="64" t="s">
        <v>102</v>
      </c>
      <c r="D87" s="64">
        <v>2</v>
      </c>
      <c r="E87" s="64">
        <v>3</v>
      </c>
      <c r="F87" s="64">
        <v>3</v>
      </c>
      <c r="G87" s="64">
        <v>3</v>
      </c>
      <c r="H87" s="64">
        <v>3</v>
      </c>
      <c r="I87" s="114"/>
      <c r="J87" s="66" t="s">
        <v>65</v>
      </c>
      <c r="K87" s="114"/>
      <c r="L87" s="21"/>
    </row>
    <row r="88" spans="1:1025" ht="45" customHeight="1">
      <c r="A88" s="125"/>
      <c r="B88" s="66" t="s">
        <v>99</v>
      </c>
      <c r="C88" s="64" t="s">
        <v>102</v>
      </c>
      <c r="D88" s="64">
        <v>0</v>
      </c>
      <c r="E88" s="64">
        <v>1</v>
      </c>
      <c r="F88" s="64">
        <v>2</v>
      </c>
      <c r="G88" s="64">
        <v>1</v>
      </c>
      <c r="H88" s="64">
        <v>0</v>
      </c>
      <c r="I88" s="114"/>
      <c r="J88" s="57" t="s">
        <v>67</v>
      </c>
      <c r="K88" s="114"/>
      <c r="L88" s="21"/>
    </row>
    <row r="89" spans="1:1025" ht="201" customHeight="1">
      <c r="A89" s="125" t="s">
        <v>113</v>
      </c>
      <c r="B89" s="64" t="s">
        <v>114</v>
      </c>
      <c r="C89" s="64" t="s">
        <v>102</v>
      </c>
      <c r="D89" s="64">
        <f>SUM(D90:D93)</f>
        <v>0</v>
      </c>
      <c r="E89" s="64">
        <f>SUM(E90:E93)</f>
        <v>6</v>
      </c>
      <c r="F89" s="64">
        <f>SUM(F90:F93)</f>
        <v>6</v>
      </c>
      <c r="G89" s="64">
        <v>6</v>
      </c>
      <c r="H89" s="64">
        <f>SUM(H90:H93)</f>
        <v>5</v>
      </c>
      <c r="I89" s="126" t="s">
        <v>96</v>
      </c>
      <c r="J89" s="64" t="s">
        <v>58</v>
      </c>
      <c r="K89" s="114" t="s">
        <v>98</v>
      </c>
      <c r="L89" s="21"/>
    </row>
    <row r="90" spans="1:1025" ht="45" customHeight="1">
      <c r="A90" s="125"/>
      <c r="B90" s="66" t="s">
        <v>60</v>
      </c>
      <c r="C90" s="64" t="s">
        <v>102</v>
      </c>
      <c r="D90" s="64">
        <v>0</v>
      </c>
      <c r="E90" s="64">
        <v>5</v>
      </c>
      <c r="F90" s="64">
        <v>5</v>
      </c>
      <c r="G90" s="64">
        <v>5</v>
      </c>
      <c r="H90" s="64">
        <v>5</v>
      </c>
      <c r="I90" s="127"/>
      <c r="J90" s="66" t="s">
        <v>61</v>
      </c>
      <c r="K90" s="114"/>
      <c r="L90" s="21"/>
    </row>
    <row r="91" spans="1:1025" ht="45" customHeight="1">
      <c r="A91" s="125"/>
      <c r="B91" s="66" t="s">
        <v>62</v>
      </c>
      <c r="C91" s="64" t="s">
        <v>102</v>
      </c>
      <c r="D91" s="64">
        <v>0</v>
      </c>
      <c r="E91" s="64">
        <v>1</v>
      </c>
      <c r="F91" s="64">
        <v>0</v>
      </c>
      <c r="G91" s="64">
        <v>0</v>
      </c>
      <c r="H91" s="64">
        <v>0</v>
      </c>
      <c r="I91" s="127"/>
      <c r="J91" s="66" t="s">
        <v>63</v>
      </c>
      <c r="K91" s="114"/>
      <c r="L91" s="21"/>
    </row>
    <row r="92" spans="1:1025" ht="45" customHeight="1">
      <c r="A92" s="125"/>
      <c r="B92" s="66" t="s">
        <v>64</v>
      </c>
      <c r="C92" s="64" t="s">
        <v>102</v>
      </c>
      <c r="D92" s="64">
        <v>0</v>
      </c>
      <c r="E92" s="64">
        <v>0</v>
      </c>
      <c r="F92" s="64">
        <v>1</v>
      </c>
      <c r="G92" s="64">
        <v>1</v>
      </c>
      <c r="H92" s="64">
        <v>0</v>
      </c>
      <c r="I92" s="127"/>
      <c r="J92" s="97" t="s">
        <v>65</v>
      </c>
      <c r="K92" s="114"/>
      <c r="L92" s="21"/>
    </row>
    <row r="93" spans="1:1025" ht="45" customHeight="1">
      <c r="A93" s="125"/>
      <c r="B93" s="66" t="s">
        <v>99</v>
      </c>
      <c r="C93" s="64" t="s">
        <v>102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128"/>
      <c r="J93" s="57" t="s">
        <v>67</v>
      </c>
      <c r="K93" s="114"/>
      <c r="L93" s="21"/>
    </row>
    <row r="94" spans="1:1025" ht="15.75">
      <c r="A94" s="74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21"/>
    </row>
    <row r="95" spans="1:1025" s="95" customFormat="1" ht="18.75">
      <c r="A95" s="92" t="s">
        <v>12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94"/>
      <c r="CT95" s="94"/>
      <c r="CU95" s="94"/>
      <c r="CV95" s="94"/>
      <c r="CW95" s="94"/>
      <c r="CX95" s="94"/>
      <c r="CY95" s="94"/>
      <c r="CZ95" s="94"/>
      <c r="DA95" s="94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94"/>
      <c r="EB95" s="94"/>
      <c r="EC95" s="94"/>
      <c r="ED95" s="94"/>
      <c r="EE95" s="94"/>
      <c r="EF95" s="94"/>
      <c r="EG95" s="94"/>
      <c r="EH95" s="94"/>
      <c r="EI95" s="94"/>
      <c r="EJ95" s="94"/>
      <c r="EK95" s="94"/>
      <c r="EL95" s="94"/>
      <c r="EM95" s="94"/>
      <c r="EN95" s="94"/>
      <c r="EO95" s="94"/>
      <c r="EP95" s="94"/>
      <c r="EQ95" s="94"/>
      <c r="ER95" s="94"/>
      <c r="ES95" s="94"/>
      <c r="ET95" s="94"/>
      <c r="EU95" s="94"/>
      <c r="EV95" s="94"/>
      <c r="EW95" s="94"/>
      <c r="EX95" s="94"/>
      <c r="EY95" s="94"/>
      <c r="EZ95" s="94"/>
      <c r="FA95" s="94"/>
      <c r="FB95" s="94"/>
      <c r="FC95" s="94"/>
      <c r="FD95" s="94"/>
      <c r="FE95" s="94"/>
      <c r="FF95" s="94"/>
      <c r="FG95" s="94"/>
      <c r="FH95" s="94"/>
      <c r="FI95" s="94"/>
      <c r="FJ95" s="94"/>
      <c r="FK95" s="94"/>
      <c r="FL95" s="94"/>
      <c r="FM95" s="94"/>
      <c r="FN95" s="94"/>
      <c r="FO95" s="94"/>
      <c r="FP95" s="94"/>
      <c r="FQ95" s="94"/>
      <c r="FR95" s="94"/>
      <c r="FS95" s="94"/>
      <c r="FT95" s="94"/>
      <c r="FU95" s="94"/>
      <c r="FV95" s="94"/>
      <c r="FW95" s="94"/>
      <c r="FX95" s="94"/>
      <c r="FY95" s="94"/>
      <c r="FZ95" s="94"/>
      <c r="GA95" s="94"/>
      <c r="GB95" s="94"/>
      <c r="GC95" s="94"/>
      <c r="GD95" s="94"/>
      <c r="GE95" s="94"/>
      <c r="GF95" s="94"/>
      <c r="GG95" s="94"/>
      <c r="GH95" s="94"/>
      <c r="GI95" s="94"/>
      <c r="GJ95" s="94"/>
      <c r="GK95" s="94"/>
      <c r="GL95" s="94"/>
      <c r="GM95" s="94"/>
      <c r="GN95" s="94"/>
      <c r="GO95" s="94"/>
      <c r="GP95" s="94"/>
      <c r="GQ95" s="94"/>
      <c r="GR95" s="94"/>
      <c r="GS95" s="94"/>
      <c r="GT95" s="94"/>
      <c r="GU95" s="94"/>
      <c r="GV95" s="94"/>
      <c r="GW95" s="94"/>
      <c r="GX95" s="94"/>
      <c r="GY95" s="94"/>
      <c r="GZ95" s="94"/>
      <c r="HA95" s="94"/>
      <c r="HB95" s="94"/>
      <c r="HC95" s="94"/>
      <c r="HD95" s="94"/>
      <c r="HE95" s="94"/>
      <c r="HF95" s="94"/>
      <c r="HG95" s="94"/>
      <c r="HH95" s="94"/>
      <c r="HI95" s="94"/>
      <c r="HJ95" s="94"/>
      <c r="HK95" s="94"/>
      <c r="HL95" s="94"/>
      <c r="HM95" s="94"/>
      <c r="HN95" s="94"/>
      <c r="HO95" s="94"/>
      <c r="HP95" s="94"/>
      <c r="HQ95" s="94"/>
      <c r="HR95" s="94"/>
      <c r="HS95" s="94"/>
      <c r="HT95" s="94"/>
      <c r="HU95" s="94"/>
      <c r="HV95" s="94"/>
      <c r="HW95" s="94"/>
      <c r="HX95" s="94"/>
      <c r="HY95" s="94"/>
      <c r="HZ95" s="94"/>
      <c r="IA95" s="94"/>
      <c r="IB95" s="94"/>
      <c r="IC95" s="94"/>
      <c r="ID95" s="94"/>
      <c r="IE95" s="94"/>
      <c r="IF95" s="94"/>
      <c r="IG95" s="94"/>
      <c r="IH95" s="94"/>
      <c r="II95" s="94"/>
      <c r="IJ95" s="94"/>
      <c r="IK95" s="94"/>
      <c r="IL95" s="94"/>
      <c r="IM95" s="94"/>
      <c r="IN95" s="94"/>
      <c r="IO95" s="94"/>
      <c r="IP95" s="94"/>
      <c r="IQ95" s="94"/>
      <c r="IR95" s="94"/>
      <c r="IS95" s="94"/>
      <c r="IT95" s="94"/>
      <c r="IU95" s="94"/>
      <c r="IV95" s="94"/>
      <c r="IW95" s="94"/>
      <c r="IX95" s="94"/>
      <c r="IY95" s="94"/>
      <c r="IZ95" s="94"/>
      <c r="JA95" s="94"/>
      <c r="JB95" s="94"/>
      <c r="JC95" s="94"/>
      <c r="JD95" s="94"/>
      <c r="JE95" s="94"/>
      <c r="JF95" s="94"/>
      <c r="JG95" s="94"/>
      <c r="JH95" s="94"/>
      <c r="JI95" s="94"/>
      <c r="JJ95" s="94"/>
      <c r="JK95" s="94"/>
      <c r="JL95" s="94"/>
      <c r="JM95" s="94"/>
      <c r="JN95" s="94"/>
      <c r="JO95" s="94"/>
      <c r="JP95" s="94"/>
      <c r="JQ95" s="94"/>
      <c r="JR95" s="94"/>
      <c r="JS95" s="94"/>
      <c r="JT95" s="94"/>
      <c r="JU95" s="94"/>
      <c r="JV95" s="94"/>
      <c r="JW95" s="94"/>
      <c r="JX95" s="94"/>
      <c r="JY95" s="94"/>
      <c r="JZ95" s="94"/>
      <c r="KA95" s="94"/>
      <c r="KB95" s="94"/>
      <c r="KC95" s="94"/>
      <c r="KD95" s="94"/>
      <c r="KE95" s="94"/>
      <c r="KF95" s="94"/>
      <c r="KG95" s="94"/>
      <c r="KH95" s="94"/>
      <c r="KI95" s="94"/>
      <c r="KJ95" s="94"/>
      <c r="KK95" s="94"/>
      <c r="KL95" s="94"/>
      <c r="KM95" s="94"/>
      <c r="KN95" s="94"/>
      <c r="KO95" s="94"/>
      <c r="KP95" s="94"/>
      <c r="KQ95" s="94"/>
      <c r="KR95" s="94"/>
      <c r="KS95" s="94"/>
      <c r="KT95" s="94"/>
      <c r="KU95" s="94"/>
      <c r="KV95" s="94"/>
      <c r="KW95" s="94"/>
      <c r="KX95" s="94"/>
      <c r="KY95" s="94"/>
      <c r="KZ95" s="94"/>
      <c r="LA95" s="94"/>
      <c r="LB95" s="94"/>
      <c r="LC95" s="94"/>
      <c r="LD95" s="94"/>
      <c r="LE95" s="94"/>
      <c r="LF95" s="94"/>
      <c r="LG95" s="94"/>
      <c r="LH95" s="94"/>
      <c r="LI95" s="94"/>
      <c r="LJ95" s="94"/>
      <c r="LK95" s="94"/>
      <c r="LL95" s="94"/>
      <c r="LM95" s="94"/>
      <c r="LN95" s="94"/>
      <c r="LO95" s="94"/>
      <c r="LP95" s="94"/>
      <c r="LQ95" s="94"/>
      <c r="LR95" s="94"/>
      <c r="LS95" s="94"/>
      <c r="LT95" s="94"/>
      <c r="LU95" s="94"/>
      <c r="LV95" s="94"/>
      <c r="LW95" s="94"/>
      <c r="LX95" s="94"/>
      <c r="LY95" s="94"/>
      <c r="LZ95" s="94"/>
      <c r="MA95" s="94"/>
      <c r="MB95" s="94"/>
      <c r="MC95" s="94"/>
      <c r="MD95" s="94"/>
      <c r="ME95" s="94"/>
      <c r="MF95" s="94"/>
      <c r="MG95" s="94"/>
      <c r="MH95" s="94"/>
      <c r="MI95" s="94"/>
      <c r="MJ95" s="94"/>
      <c r="MK95" s="94"/>
      <c r="ML95" s="94"/>
      <c r="MM95" s="94"/>
      <c r="MN95" s="94"/>
      <c r="MO95" s="94"/>
      <c r="MP95" s="94"/>
      <c r="MQ95" s="94"/>
      <c r="MR95" s="94"/>
      <c r="MS95" s="94"/>
      <c r="MT95" s="94"/>
      <c r="MU95" s="94"/>
      <c r="MV95" s="94"/>
      <c r="MW95" s="94"/>
      <c r="MX95" s="94"/>
      <c r="MY95" s="94"/>
      <c r="MZ95" s="94"/>
      <c r="NA95" s="94"/>
      <c r="NB95" s="94"/>
      <c r="NC95" s="94"/>
      <c r="ND95" s="94"/>
      <c r="NE95" s="94"/>
      <c r="NF95" s="94"/>
      <c r="NG95" s="94"/>
      <c r="NH95" s="94"/>
      <c r="NI95" s="94"/>
      <c r="NJ95" s="94"/>
      <c r="NK95" s="94"/>
      <c r="NL95" s="94"/>
      <c r="NM95" s="94"/>
      <c r="NN95" s="94"/>
      <c r="NO95" s="94"/>
      <c r="NP95" s="94"/>
      <c r="NQ95" s="94"/>
      <c r="NR95" s="94"/>
      <c r="NS95" s="94"/>
      <c r="NT95" s="94"/>
      <c r="NU95" s="94"/>
      <c r="NV95" s="94"/>
      <c r="NW95" s="94"/>
      <c r="NX95" s="94"/>
      <c r="NY95" s="94"/>
      <c r="NZ95" s="94"/>
      <c r="OA95" s="94"/>
      <c r="OB95" s="94"/>
      <c r="OC95" s="94"/>
      <c r="OD95" s="94"/>
      <c r="OE95" s="94"/>
      <c r="OF95" s="94"/>
      <c r="OG95" s="94"/>
      <c r="OH95" s="94"/>
      <c r="OI95" s="94"/>
      <c r="OJ95" s="94"/>
      <c r="OK95" s="94"/>
      <c r="OL95" s="94"/>
      <c r="OM95" s="94"/>
      <c r="ON95" s="94"/>
      <c r="OO95" s="94"/>
      <c r="OP95" s="94"/>
      <c r="OQ95" s="94"/>
      <c r="OR95" s="94"/>
      <c r="OS95" s="94"/>
      <c r="OT95" s="94"/>
      <c r="OU95" s="94"/>
      <c r="OV95" s="94"/>
      <c r="OW95" s="94"/>
      <c r="OX95" s="94"/>
      <c r="OY95" s="94"/>
      <c r="OZ95" s="94"/>
      <c r="PA95" s="94"/>
      <c r="PB95" s="94"/>
      <c r="PC95" s="94"/>
      <c r="PD95" s="94"/>
      <c r="PE95" s="94"/>
      <c r="PF95" s="94"/>
      <c r="PG95" s="94"/>
      <c r="PH95" s="94"/>
      <c r="PI95" s="94"/>
      <c r="PJ95" s="94"/>
      <c r="PK95" s="94"/>
      <c r="PL95" s="94"/>
      <c r="PM95" s="94"/>
      <c r="PN95" s="94"/>
      <c r="PO95" s="94"/>
      <c r="PP95" s="94"/>
      <c r="PQ95" s="94"/>
      <c r="PR95" s="94"/>
      <c r="PS95" s="94"/>
      <c r="PT95" s="94"/>
      <c r="PU95" s="94"/>
      <c r="PV95" s="94"/>
      <c r="PW95" s="94"/>
      <c r="PX95" s="94"/>
      <c r="PY95" s="94"/>
      <c r="PZ95" s="94"/>
      <c r="QA95" s="94"/>
      <c r="QB95" s="94"/>
      <c r="QC95" s="94"/>
      <c r="QD95" s="94"/>
      <c r="QE95" s="94"/>
      <c r="QF95" s="94"/>
      <c r="QG95" s="94"/>
      <c r="QH95" s="94"/>
      <c r="QI95" s="94"/>
      <c r="QJ95" s="94"/>
      <c r="QK95" s="94"/>
      <c r="QL95" s="94"/>
      <c r="QM95" s="94"/>
      <c r="QN95" s="94"/>
      <c r="QO95" s="94"/>
      <c r="QP95" s="94"/>
      <c r="QQ95" s="94"/>
      <c r="QR95" s="94"/>
      <c r="QS95" s="94"/>
      <c r="QT95" s="94"/>
      <c r="QU95" s="94"/>
      <c r="QV95" s="94"/>
      <c r="QW95" s="94"/>
      <c r="QX95" s="94"/>
      <c r="QY95" s="94"/>
      <c r="QZ95" s="94"/>
      <c r="RA95" s="94"/>
      <c r="RB95" s="94"/>
      <c r="RC95" s="94"/>
      <c r="RD95" s="94"/>
      <c r="RE95" s="94"/>
      <c r="RF95" s="94"/>
      <c r="RG95" s="94"/>
      <c r="RH95" s="94"/>
      <c r="RI95" s="94"/>
      <c r="RJ95" s="94"/>
      <c r="RK95" s="94"/>
      <c r="RL95" s="94"/>
      <c r="RM95" s="94"/>
      <c r="RN95" s="94"/>
      <c r="RO95" s="94"/>
      <c r="RP95" s="94"/>
      <c r="RQ95" s="94"/>
      <c r="RR95" s="94"/>
      <c r="RS95" s="94"/>
      <c r="RT95" s="94"/>
      <c r="RU95" s="94"/>
      <c r="RV95" s="94"/>
      <c r="RW95" s="94"/>
      <c r="RX95" s="94"/>
      <c r="RY95" s="94"/>
      <c r="RZ95" s="94"/>
      <c r="SA95" s="94"/>
      <c r="SB95" s="94"/>
      <c r="SC95" s="94"/>
      <c r="SD95" s="94"/>
      <c r="SE95" s="94"/>
      <c r="SF95" s="94"/>
      <c r="SG95" s="94"/>
      <c r="SH95" s="94"/>
      <c r="SI95" s="94"/>
      <c r="SJ95" s="94"/>
      <c r="SK95" s="94"/>
      <c r="SL95" s="94"/>
      <c r="SM95" s="94"/>
      <c r="SN95" s="94"/>
      <c r="SO95" s="94"/>
      <c r="SP95" s="94"/>
      <c r="SQ95" s="94"/>
      <c r="SR95" s="94"/>
      <c r="SS95" s="94"/>
      <c r="ST95" s="94"/>
      <c r="SU95" s="94"/>
      <c r="SV95" s="94"/>
      <c r="SW95" s="94"/>
      <c r="SX95" s="94"/>
      <c r="SY95" s="94"/>
      <c r="SZ95" s="94"/>
      <c r="TA95" s="94"/>
      <c r="TB95" s="94"/>
      <c r="TC95" s="94"/>
      <c r="TD95" s="94"/>
      <c r="TE95" s="94"/>
      <c r="TF95" s="94"/>
      <c r="TG95" s="94"/>
      <c r="TH95" s="94"/>
      <c r="TI95" s="94"/>
      <c r="TJ95" s="94"/>
      <c r="TK95" s="94"/>
      <c r="TL95" s="94"/>
      <c r="TM95" s="94"/>
      <c r="TN95" s="94"/>
      <c r="TO95" s="94"/>
      <c r="TP95" s="94"/>
      <c r="TQ95" s="94"/>
      <c r="TR95" s="94"/>
      <c r="TS95" s="94"/>
      <c r="TT95" s="94"/>
      <c r="TU95" s="94"/>
      <c r="TV95" s="94"/>
      <c r="TW95" s="94"/>
      <c r="TX95" s="94"/>
      <c r="TY95" s="94"/>
      <c r="TZ95" s="94"/>
      <c r="UA95" s="94"/>
      <c r="UB95" s="94"/>
      <c r="UC95" s="94"/>
      <c r="UD95" s="94"/>
      <c r="UE95" s="94"/>
      <c r="UF95" s="94"/>
      <c r="UG95" s="94"/>
      <c r="UH95" s="94"/>
      <c r="UI95" s="94"/>
      <c r="UJ95" s="94"/>
      <c r="UK95" s="94"/>
      <c r="UL95" s="94"/>
      <c r="UM95" s="94"/>
      <c r="UN95" s="94"/>
      <c r="UO95" s="94"/>
      <c r="UP95" s="94"/>
      <c r="UQ95" s="94"/>
      <c r="UR95" s="94"/>
      <c r="US95" s="94"/>
      <c r="UT95" s="94"/>
      <c r="UU95" s="94"/>
      <c r="UV95" s="94"/>
      <c r="UW95" s="94"/>
      <c r="UX95" s="94"/>
      <c r="UY95" s="94"/>
      <c r="UZ95" s="94"/>
      <c r="VA95" s="94"/>
      <c r="VB95" s="94"/>
      <c r="VC95" s="94"/>
      <c r="VD95" s="94"/>
      <c r="VE95" s="94"/>
      <c r="VF95" s="94"/>
      <c r="VG95" s="94"/>
      <c r="VH95" s="94"/>
      <c r="VI95" s="94"/>
      <c r="VJ95" s="94"/>
      <c r="VK95" s="94"/>
      <c r="VL95" s="94"/>
      <c r="VM95" s="94"/>
      <c r="VN95" s="94"/>
      <c r="VO95" s="94"/>
      <c r="VP95" s="94"/>
      <c r="VQ95" s="94"/>
      <c r="VR95" s="94"/>
      <c r="VS95" s="94"/>
      <c r="VT95" s="94"/>
      <c r="VU95" s="94"/>
      <c r="VV95" s="94"/>
      <c r="VW95" s="94"/>
      <c r="VX95" s="94"/>
      <c r="VY95" s="94"/>
      <c r="VZ95" s="94"/>
      <c r="WA95" s="94"/>
      <c r="WB95" s="94"/>
      <c r="WC95" s="94"/>
      <c r="WD95" s="94"/>
      <c r="WE95" s="94"/>
      <c r="WF95" s="94"/>
      <c r="WG95" s="94"/>
      <c r="WH95" s="94"/>
      <c r="WI95" s="94"/>
      <c r="WJ95" s="94"/>
      <c r="WK95" s="94"/>
      <c r="WL95" s="94"/>
      <c r="WM95" s="94"/>
      <c r="WN95" s="94"/>
      <c r="WO95" s="94"/>
      <c r="WP95" s="94"/>
      <c r="WQ95" s="94"/>
      <c r="WR95" s="94"/>
      <c r="WS95" s="94"/>
      <c r="WT95" s="94"/>
      <c r="WU95" s="94"/>
      <c r="WV95" s="94"/>
      <c r="WW95" s="94"/>
      <c r="WX95" s="94"/>
      <c r="WY95" s="94"/>
      <c r="WZ95" s="94"/>
      <c r="XA95" s="94"/>
      <c r="XB95" s="94"/>
      <c r="XC95" s="94"/>
      <c r="XD95" s="94"/>
      <c r="XE95" s="94"/>
      <c r="XF95" s="94"/>
      <c r="XG95" s="94"/>
      <c r="XH95" s="94"/>
      <c r="XI95" s="94"/>
      <c r="XJ95" s="94"/>
      <c r="XK95" s="94"/>
      <c r="XL95" s="94"/>
      <c r="XM95" s="94"/>
      <c r="XN95" s="94"/>
      <c r="XO95" s="94"/>
      <c r="XP95" s="94"/>
      <c r="XQ95" s="94"/>
      <c r="XR95" s="94"/>
      <c r="XS95" s="94"/>
      <c r="XT95" s="94"/>
      <c r="XU95" s="94"/>
      <c r="XV95" s="94"/>
      <c r="XW95" s="94"/>
      <c r="XX95" s="94"/>
      <c r="XY95" s="94"/>
      <c r="XZ95" s="94"/>
      <c r="YA95" s="94"/>
      <c r="YB95" s="94"/>
      <c r="YC95" s="94"/>
      <c r="YD95" s="94"/>
      <c r="YE95" s="94"/>
      <c r="YF95" s="94"/>
      <c r="YG95" s="94"/>
      <c r="YH95" s="94"/>
      <c r="YI95" s="94"/>
      <c r="YJ95" s="94"/>
      <c r="YK95" s="94"/>
      <c r="YL95" s="94"/>
      <c r="YM95" s="94"/>
      <c r="YN95" s="94"/>
      <c r="YO95" s="94"/>
      <c r="YP95" s="94"/>
      <c r="YQ95" s="94"/>
      <c r="YR95" s="94"/>
      <c r="YS95" s="94"/>
      <c r="YT95" s="94"/>
      <c r="YU95" s="94"/>
      <c r="YV95" s="94"/>
      <c r="YW95" s="94"/>
      <c r="YX95" s="94"/>
      <c r="YY95" s="94"/>
      <c r="YZ95" s="94"/>
      <c r="ZA95" s="94"/>
      <c r="ZB95" s="94"/>
      <c r="ZC95" s="94"/>
      <c r="ZD95" s="94"/>
      <c r="ZE95" s="94"/>
      <c r="ZF95" s="94"/>
      <c r="ZG95" s="94"/>
      <c r="ZH95" s="94"/>
      <c r="ZI95" s="94"/>
      <c r="ZJ95" s="94"/>
      <c r="ZK95" s="94"/>
      <c r="ZL95" s="94"/>
      <c r="ZM95" s="94"/>
      <c r="ZN95" s="94"/>
      <c r="ZO95" s="94"/>
      <c r="ZP95" s="94"/>
      <c r="ZQ95" s="94"/>
      <c r="ZR95" s="94"/>
      <c r="ZS95" s="94"/>
      <c r="ZT95" s="94"/>
      <c r="ZU95" s="94"/>
      <c r="ZV95" s="94"/>
      <c r="ZW95" s="94"/>
      <c r="ZX95" s="94"/>
      <c r="ZY95" s="94"/>
      <c r="ZZ95" s="94"/>
      <c r="AAA95" s="94"/>
      <c r="AAB95" s="94"/>
      <c r="AAC95" s="94"/>
      <c r="AAD95" s="94"/>
      <c r="AAE95" s="94"/>
      <c r="AAF95" s="94"/>
      <c r="AAG95" s="94"/>
      <c r="AAH95" s="94"/>
      <c r="AAI95" s="94"/>
      <c r="AAJ95" s="94"/>
      <c r="AAK95" s="94"/>
      <c r="AAL95" s="94"/>
      <c r="AAM95" s="94"/>
      <c r="AAN95" s="94"/>
      <c r="AAO95" s="94"/>
      <c r="AAP95" s="94"/>
      <c r="AAQ95" s="94"/>
      <c r="AAR95" s="94"/>
      <c r="AAS95" s="94"/>
      <c r="AAT95" s="94"/>
      <c r="AAU95" s="94"/>
      <c r="AAV95" s="94"/>
      <c r="AAW95" s="94"/>
      <c r="AAX95" s="94"/>
      <c r="AAY95" s="94"/>
      <c r="AAZ95" s="94"/>
      <c r="ABA95" s="94"/>
      <c r="ABB95" s="94"/>
      <c r="ABC95" s="94"/>
      <c r="ABD95" s="94"/>
      <c r="ABE95" s="94"/>
      <c r="ABF95" s="94"/>
      <c r="ABG95" s="94"/>
      <c r="ABH95" s="94"/>
      <c r="ABI95" s="94"/>
      <c r="ABJ95" s="94"/>
      <c r="ABK95" s="94"/>
      <c r="ABL95" s="94"/>
      <c r="ABM95" s="94"/>
      <c r="ABN95" s="94"/>
      <c r="ABO95" s="94"/>
      <c r="ABP95" s="94"/>
      <c r="ABQ95" s="94"/>
      <c r="ABR95" s="94"/>
      <c r="ABS95" s="94"/>
      <c r="ABT95" s="94"/>
      <c r="ABU95" s="94"/>
      <c r="ABV95" s="94"/>
      <c r="ABW95" s="94"/>
      <c r="ABX95" s="94"/>
      <c r="ABY95" s="94"/>
      <c r="ABZ95" s="94"/>
      <c r="ACA95" s="94"/>
      <c r="ACB95" s="94"/>
      <c r="ACC95" s="94"/>
      <c r="ACD95" s="94"/>
      <c r="ACE95" s="94"/>
      <c r="ACF95" s="94"/>
      <c r="ACG95" s="94"/>
      <c r="ACH95" s="94"/>
      <c r="ACI95" s="94"/>
      <c r="ACJ95" s="94"/>
      <c r="ACK95" s="94"/>
      <c r="ACL95" s="94"/>
      <c r="ACM95" s="94"/>
      <c r="ACN95" s="94"/>
      <c r="ACO95" s="94"/>
      <c r="ACP95" s="94"/>
      <c r="ACQ95" s="94"/>
      <c r="ACR95" s="94"/>
      <c r="ACS95" s="94"/>
      <c r="ACT95" s="94"/>
      <c r="ACU95" s="94"/>
      <c r="ACV95" s="94"/>
      <c r="ACW95" s="94"/>
      <c r="ACX95" s="94"/>
      <c r="ACY95" s="94"/>
      <c r="ACZ95" s="94"/>
      <c r="ADA95" s="94"/>
      <c r="ADB95" s="94"/>
      <c r="ADC95" s="94"/>
      <c r="ADD95" s="94"/>
      <c r="ADE95" s="94"/>
      <c r="ADF95" s="94"/>
      <c r="ADG95" s="94"/>
      <c r="ADH95" s="94"/>
      <c r="ADI95" s="94"/>
      <c r="ADJ95" s="94"/>
      <c r="ADK95" s="94"/>
      <c r="ADL95" s="94"/>
      <c r="ADM95" s="94"/>
      <c r="ADN95" s="94"/>
      <c r="ADO95" s="94"/>
      <c r="ADP95" s="94"/>
      <c r="ADQ95" s="94"/>
      <c r="ADR95" s="94"/>
      <c r="ADS95" s="94"/>
      <c r="ADT95" s="94"/>
      <c r="ADU95" s="94"/>
      <c r="ADV95" s="94"/>
      <c r="ADW95" s="94"/>
      <c r="ADX95" s="94"/>
      <c r="ADY95" s="94"/>
      <c r="ADZ95" s="94"/>
      <c r="AEA95" s="94"/>
      <c r="AEB95" s="94"/>
      <c r="AEC95" s="94"/>
      <c r="AED95" s="94"/>
      <c r="AEE95" s="94"/>
      <c r="AEF95" s="94"/>
      <c r="AEG95" s="94"/>
      <c r="AEH95" s="94"/>
      <c r="AEI95" s="94"/>
      <c r="AEJ95" s="94"/>
      <c r="AEK95" s="94"/>
      <c r="AEL95" s="94"/>
      <c r="AEM95" s="94"/>
      <c r="AEN95" s="94"/>
      <c r="AEO95" s="94"/>
      <c r="AEP95" s="94"/>
      <c r="AEQ95" s="94"/>
      <c r="AER95" s="94"/>
      <c r="AES95" s="94"/>
      <c r="AET95" s="94"/>
      <c r="AEU95" s="94"/>
      <c r="AEV95" s="94"/>
      <c r="AEW95" s="94"/>
      <c r="AEX95" s="94"/>
      <c r="AEY95" s="94"/>
      <c r="AEZ95" s="94"/>
      <c r="AFA95" s="94"/>
      <c r="AFB95" s="94"/>
      <c r="AFC95" s="94"/>
      <c r="AFD95" s="94"/>
      <c r="AFE95" s="94"/>
      <c r="AFF95" s="94"/>
      <c r="AFG95" s="94"/>
      <c r="AFH95" s="94"/>
      <c r="AFI95" s="94"/>
      <c r="AFJ95" s="94"/>
      <c r="AFK95" s="94"/>
      <c r="AFL95" s="94"/>
      <c r="AFM95" s="94"/>
      <c r="AFN95" s="94"/>
      <c r="AFO95" s="94"/>
      <c r="AFP95" s="94"/>
      <c r="AFQ95" s="94"/>
      <c r="AFR95" s="94"/>
      <c r="AFS95" s="94"/>
      <c r="AFT95" s="94"/>
      <c r="AFU95" s="94"/>
      <c r="AFV95" s="94"/>
      <c r="AFW95" s="94"/>
      <c r="AFX95" s="94"/>
      <c r="AFY95" s="94"/>
      <c r="AFZ95" s="94"/>
      <c r="AGA95" s="94"/>
      <c r="AGB95" s="94"/>
      <c r="AGC95" s="94"/>
      <c r="AGD95" s="94"/>
      <c r="AGE95" s="94"/>
      <c r="AGF95" s="94"/>
      <c r="AGG95" s="94"/>
      <c r="AGH95" s="94"/>
      <c r="AGI95" s="94"/>
      <c r="AGJ95" s="94"/>
      <c r="AGK95" s="94"/>
      <c r="AGL95" s="94"/>
      <c r="AGM95" s="94"/>
      <c r="AGN95" s="94"/>
      <c r="AGO95" s="94"/>
      <c r="AGP95" s="94"/>
      <c r="AGQ95" s="94"/>
      <c r="AGR95" s="94"/>
      <c r="AGS95" s="94"/>
      <c r="AGT95" s="94"/>
      <c r="AGU95" s="94"/>
      <c r="AGV95" s="94"/>
      <c r="AGW95" s="94"/>
      <c r="AGX95" s="94"/>
      <c r="AGY95" s="94"/>
      <c r="AGZ95" s="94"/>
      <c r="AHA95" s="94"/>
      <c r="AHB95" s="94"/>
      <c r="AHC95" s="94"/>
      <c r="AHD95" s="94"/>
      <c r="AHE95" s="94"/>
      <c r="AHF95" s="94"/>
      <c r="AHG95" s="94"/>
      <c r="AHH95" s="94"/>
      <c r="AHI95" s="94"/>
      <c r="AHJ95" s="94"/>
      <c r="AHK95" s="94"/>
      <c r="AHL95" s="94"/>
      <c r="AHM95" s="94"/>
      <c r="AHN95" s="94"/>
      <c r="AHO95" s="94"/>
      <c r="AHP95" s="94"/>
      <c r="AHQ95" s="94"/>
      <c r="AHR95" s="94"/>
      <c r="AHS95" s="94"/>
      <c r="AHT95" s="94"/>
      <c r="AHU95" s="94"/>
      <c r="AHV95" s="94"/>
      <c r="AHW95" s="94"/>
      <c r="AHX95" s="94"/>
      <c r="AHY95" s="94"/>
      <c r="AHZ95" s="94"/>
      <c r="AIA95" s="94"/>
      <c r="AIB95" s="94"/>
      <c r="AIC95" s="94"/>
      <c r="AID95" s="94"/>
      <c r="AIE95" s="94"/>
      <c r="AIF95" s="94"/>
      <c r="AIG95" s="94"/>
      <c r="AIH95" s="94"/>
      <c r="AII95" s="94"/>
      <c r="AIJ95" s="94"/>
      <c r="AIK95" s="94"/>
      <c r="AIL95" s="94"/>
      <c r="AIM95" s="94"/>
      <c r="AIN95" s="94"/>
      <c r="AIO95" s="94"/>
      <c r="AIP95" s="94"/>
      <c r="AIQ95" s="94"/>
      <c r="AIR95" s="94"/>
      <c r="AIS95" s="94"/>
      <c r="AIT95" s="94"/>
      <c r="AIU95" s="94"/>
      <c r="AIV95" s="94"/>
      <c r="AIW95" s="94"/>
      <c r="AIX95" s="94"/>
      <c r="AIY95" s="94"/>
      <c r="AIZ95" s="94"/>
      <c r="AJA95" s="94"/>
      <c r="AJB95" s="94"/>
      <c r="AJC95" s="94"/>
      <c r="AJD95" s="94"/>
      <c r="AJE95" s="94"/>
      <c r="AJF95" s="94"/>
      <c r="AJG95" s="94"/>
      <c r="AJH95" s="94"/>
      <c r="AJI95" s="94"/>
      <c r="AJJ95" s="94"/>
      <c r="AJK95" s="94"/>
      <c r="AJL95" s="94"/>
      <c r="AJM95" s="94"/>
      <c r="AJN95" s="94"/>
      <c r="AJO95" s="94"/>
      <c r="AJP95" s="94"/>
      <c r="AJQ95" s="94"/>
      <c r="AJR95" s="94"/>
      <c r="AJS95" s="94"/>
      <c r="AJT95" s="94"/>
      <c r="AJU95" s="94"/>
      <c r="AJV95" s="94"/>
      <c r="AJW95" s="94"/>
      <c r="AJX95" s="94"/>
      <c r="AJY95" s="94"/>
      <c r="AJZ95" s="94"/>
      <c r="AKA95" s="94"/>
      <c r="AKB95" s="94"/>
      <c r="AKC95" s="94"/>
      <c r="AKD95" s="94"/>
      <c r="AKE95" s="94"/>
      <c r="AKF95" s="94"/>
      <c r="AKG95" s="94"/>
      <c r="AKH95" s="94"/>
      <c r="AKI95" s="94"/>
      <c r="AKJ95" s="94"/>
      <c r="AKK95" s="94"/>
      <c r="AKL95" s="94"/>
      <c r="AKM95" s="94"/>
      <c r="AKN95" s="94"/>
      <c r="AKO95" s="94"/>
      <c r="AKP95" s="94"/>
      <c r="AKQ95" s="94"/>
      <c r="AKR95" s="94"/>
      <c r="AKS95" s="94"/>
      <c r="AKT95" s="94"/>
      <c r="AKU95" s="94"/>
      <c r="AKV95" s="94"/>
      <c r="AKW95" s="94"/>
      <c r="AKX95" s="94"/>
      <c r="AKY95" s="94"/>
      <c r="AKZ95" s="94"/>
      <c r="ALA95" s="94"/>
      <c r="ALB95" s="94"/>
      <c r="ALC95" s="94"/>
      <c r="ALD95" s="94"/>
      <c r="ALE95" s="94"/>
      <c r="ALF95" s="94"/>
      <c r="ALG95" s="94"/>
      <c r="ALH95" s="94"/>
      <c r="ALI95" s="94"/>
      <c r="ALJ95" s="94"/>
      <c r="ALK95" s="94"/>
      <c r="ALL95" s="94"/>
      <c r="ALM95" s="94"/>
      <c r="ALN95" s="94"/>
      <c r="ALO95" s="94"/>
      <c r="ALP95" s="94"/>
      <c r="ALQ95" s="94"/>
      <c r="ALR95" s="94"/>
      <c r="ALS95" s="94"/>
      <c r="ALT95" s="94"/>
      <c r="ALU95" s="94"/>
      <c r="ALV95" s="94"/>
      <c r="ALW95" s="94"/>
      <c r="ALX95" s="94"/>
      <c r="ALY95" s="94"/>
      <c r="ALZ95" s="94"/>
      <c r="AMA95" s="94"/>
      <c r="AMB95" s="94"/>
      <c r="AMC95" s="94"/>
      <c r="AMD95" s="94"/>
      <c r="AME95" s="94"/>
      <c r="AMF95" s="94"/>
      <c r="AMG95" s="94"/>
      <c r="AMH95" s="94"/>
      <c r="AMI95" s="94"/>
      <c r="AMJ95" s="94"/>
      <c r="AMK95" s="94"/>
    </row>
    <row r="96" spans="1:1025" s="95" customFormat="1" ht="18.75">
      <c r="A96" s="96" t="s">
        <v>115</v>
      </c>
      <c r="B96" s="96"/>
      <c r="C96" s="93"/>
      <c r="D96" s="93"/>
      <c r="E96" s="93"/>
      <c r="F96" s="93"/>
      <c r="G96" s="93"/>
      <c r="H96" s="93"/>
      <c r="I96" s="111" t="s">
        <v>327</v>
      </c>
      <c r="J96" s="112"/>
      <c r="K96" s="112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94"/>
      <c r="CT96" s="94"/>
      <c r="CU96" s="94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94"/>
      <c r="DO96" s="94"/>
      <c r="DP96" s="94"/>
      <c r="DQ96" s="94"/>
      <c r="DR96" s="94"/>
      <c r="DS96" s="94"/>
      <c r="DT96" s="94"/>
      <c r="DU96" s="94"/>
      <c r="DV96" s="94"/>
      <c r="DW96" s="94"/>
      <c r="DX96" s="94"/>
      <c r="DY96" s="94"/>
      <c r="DZ96" s="94"/>
      <c r="EA96" s="94"/>
      <c r="EB96" s="94"/>
      <c r="EC96" s="94"/>
      <c r="ED96" s="94"/>
      <c r="EE96" s="94"/>
      <c r="EF96" s="94"/>
      <c r="EG96" s="94"/>
      <c r="EH96" s="94"/>
      <c r="EI96" s="94"/>
      <c r="EJ96" s="94"/>
      <c r="EK96" s="94"/>
      <c r="EL96" s="94"/>
      <c r="EM96" s="94"/>
      <c r="EN96" s="94"/>
      <c r="EO96" s="94"/>
      <c r="EP96" s="94"/>
      <c r="EQ96" s="94"/>
      <c r="ER96" s="94"/>
      <c r="ES96" s="94"/>
      <c r="ET96" s="94"/>
      <c r="EU96" s="94"/>
      <c r="EV96" s="94"/>
      <c r="EW96" s="94"/>
      <c r="EX96" s="94"/>
      <c r="EY96" s="94"/>
      <c r="EZ96" s="94"/>
      <c r="FA96" s="94"/>
      <c r="FB96" s="94"/>
      <c r="FC96" s="94"/>
      <c r="FD96" s="94"/>
      <c r="FE96" s="94"/>
      <c r="FF96" s="94"/>
      <c r="FG96" s="94"/>
      <c r="FH96" s="94"/>
      <c r="FI96" s="94"/>
      <c r="FJ96" s="94"/>
      <c r="FK96" s="94"/>
      <c r="FL96" s="94"/>
      <c r="FM96" s="94"/>
      <c r="FN96" s="94"/>
      <c r="FO96" s="94"/>
      <c r="FP96" s="94"/>
      <c r="FQ96" s="94"/>
      <c r="FR96" s="94"/>
      <c r="FS96" s="94"/>
      <c r="FT96" s="94"/>
      <c r="FU96" s="94"/>
      <c r="FV96" s="94"/>
      <c r="FW96" s="94"/>
      <c r="FX96" s="94"/>
      <c r="FY96" s="94"/>
      <c r="FZ96" s="94"/>
      <c r="GA96" s="94"/>
      <c r="GB96" s="94"/>
      <c r="GC96" s="94"/>
      <c r="GD96" s="94"/>
      <c r="GE96" s="94"/>
      <c r="GF96" s="94"/>
      <c r="GG96" s="94"/>
      <c r="GH96" s="94"/>
      <c r="GI96" s="94"/>
      <c r="GJ96" s="94"/>
      <c r="GK96" s="94"/>
      <c r="GL96" s="94"/>
      <c r="GM96" s="94"/>
      <c r="GN96" s="94"/>
      <c r="GO96" s="94"/>
      <c r="GP96" s="94"/>
      <c r="GQ96" s="94"/>
      <c r="GR96" s="94"/>
      <c r="GS96" s="94"/>
      <c r="GT96" s="94"/>
      <c r="GU96" s="94"/>
      <c r="GV96" s="94"/>
      <c r="GW96" s="94"/>
      <c r="GX96" s="94"/>
      <c r="GY96" s="94"/>
      <c r="GZ96" s="94"/>
      <c r="HA96" s="94"/>
      <c r="HB96" s="94"/>
      <c r="HC96" s="94"/>
      <c r="HD96" s="94"/>
      <c r="HE96" s="94"/>
      <c r="HF96" s="94"/>
      <c r="HG96" s="94"/>
      <c r="HH96" s="94"/>
      <c r="HI96" s="94"/>
      <c r="HJ96" s="94"/>
      <c r="HK96" s="94"/>
      <c r="HL96" s="94"/>
      <c r="HM96" s="94"/>
      <c r="HN96" s="94"/>
      <c r="HO96" s="94"/>
      <c r="HP96" s="94"/>
      <c r="HQ96" s="94"/>
      <c r="HR96" s="94"/>
      <c r="HS96" s="94"/>
      <c r="HT96" s="94"/>
      <c r="HU96" s="94"/>
      <c r="HV96" s="94"/>
      <c r="HW96" s="94"/>
      <c r="HX96" s="94"/>
      <c r="HY96" s="94"/>
      <c r="HZ96" s="94"/>
      <c r="IA96" s="94"/>
      <c r="IB96" s="94"/>
      <c r="IC96" s="94"/>
      <c r="ID96" s="94"/>
      <c r="IE96" s="94"/>
      <c r="IF96" s="94"/>
      <c r="IG96" s="94"/>
      <c r="IH96" s="94"/>
      <c r="II96" s="94"/>
      <c r="IJ96" s="94"/>
      <c r="IK96" s="94"/>
      <c r="IL96" s="94"/>
      <c r="IM96" s="94"/>
      <c r="IN96" s="94"/>
      <c r="IO96" s="94"/>
      <c r="IP96" s="94"/>
      <c r="IQ96" s="94"/>
      <c r="IR96" s="94"/>
      <c r="IS96" s="94"/>
      <c r="IT96" s="94"/>
      <c r="IU96" s="94"/>
      <c r="IV96" s="94"/>
      <c r="IW96" s="94"/>
      <c r="IX96" s="94"/>
      <c r="IY96" s="94"/>
      <c r="IZ96" s="94"/>
      <c r="JA96" s="94"/>
      <c r="JB96" s="94"/>
      <c r="JC96" s="94"/>
      <c r="JD96" s="94"/>
      <c r="JE96" s="94"/>
      <c r="JF96" s="94"/>
      <c r="JG96" s="94"/>
      <c r="JH96" s="94"/>
      <c r="JI96" s="94"/>
      <c r="JJ96" s="94"/>
      <c r="JK96" s="94"/>
      <c r="JL96" s="94"/>
      <c r="JM96" s="94"/>
      <c r="JN96" s="94"/>
      <c r="JO96" s="94"/>
      <c r="JP96" s="94"/>
      <c r="JQ96" s="94"/>
      <c r="JR96" s="94"/>
      <c r="JS96" s="94"/>
      <c r="JT96" s="94"/>
      <c r="JU96" s="94"/>
      <c r="JV96" s="94"/>
      <c r="JW96" s="94"/>
      <c r="JX96" s="94"/>
      <c r="JY96" s="94"/>
      <c r="JZ96" s="94"/>
      <c r="KA96" s="94"/>
      <c r="KB96" s="94"/>
      <c r="KC96" s="94"/>
      <c r="KD96" s="94"/>
      <c r="KE96" s="94"/>
      <c r="KF96" s="94"/>
      <c r="KG96" s="94"/>
      <c r="KH96" s="94"/>
      <c r="KI96" s="94"/>
      <c r="KJ96" s="94"/>
      <c r="KK96" s="94"/>
      <c r="KL96" s="94"/>
      <c r="KM96" s="94"/>
      <c r="KN96" s="94"/>
      <c r="KO96" s="94"/>
      <c r="KP96" s="94"/>
      <c r="KQ96" s="94"/>
      <c r="KR96" s="94"/>
      <c r="KS96" s="94"/>
      <c r="KT96" s="94"/>
      <c r="KU96" s="94"/>
      <c r="KV96" s="94"/>
      <c r="KW96" s="94"/>
      <c r="KX96" s="94"/>
      <c r="KY96" s="94"/>
      <c r="KZ96" s="94"/>
      <c r="LA96" s="94"/>
      <c r="LB96" s="94"/>
      <c r="LC96" s="94"/>
      <c r="LD96" s="94"/>
      <c r="LE96" s="94"/>
      <c r="LF96" s="94"/>
      <c r="LG96" s="94"/>
      <c r="LH96" s="94"/>
      <c r="LI96" s="94"/>
      <c r="LJ96" s="94"/>
      <c r="LK96" s="94"/>
      <c r="LL96" s="94"/>
      <c r="LM96" s="94"/>
      <c r="LN96" s="94"/>
      <c r="LO96" s="94"/>
      <c r="LP96" s="94"/>
      <c r="LQ96" s="94"/>
      <c r="LR96" s="94"/>
      <c r="LS96" s="94"/>
      <c r="LT96" s="94"/>
      <c r="LU96" s="94"/>
      <c r="LV96" s="94"/>
      <c r="LW96" s="94"/>
      <c r="LX96" s="94"/>
      <c r="LY96" s="94"/>
      <c r="LZ96" s="94"/>
      <c r="MA96" s="94"/>
      <c r="MB96" s="94"/>
      <c r="MC96" s="94"/>
      <c r="MD96" s="94"/>
      <c r="ME96" s="94"/>
      <c r="MF96" s="94"/>
      <c r="MG96" s="94"/>
      <c r="MH96" s="94"/>
      <c r="MI96" s="94"/>
      <c r="MJ96" s="94"/>
      <c r="MK96" s="94"/>
      <c r="ML96" s="94"/>
      <c r="MM96" s="94"/>
      <c r="MN96" s="94"/>
      <c r="MO96" s="94"/>
      <c r="MP96" s="94"/>
      <c r="MQ96" s="94"/>
      <c r="MR96" s="94"/>
      <c r="MS96" s="94"/>
      <c r="MT96" s="94"/>
      <c r="MU96" s="94"/>
      <c r="MV96" s="94"/>
      <c r="MW96" s="94"/>
      <c r="MX96" s="94"/>
      <c r="MY96" s="94"/>
      <c r="MZ96" s="94"/>
      <c r="NA96" s="94"/>
      <c r="NB96" s="94"/>
      <c r="NC96" s="94"/>
      <c r="ND96" s="94"/>
      <c r="NE96" s="94"/>
      <c r="NF96" s="94"/>
      <c r="NG96" s="94"/>
      <c r="NH96" s="94"/>
      <c r="NI96" s="94"/>
      <c r="NJ96" s="94"/>
      <c r="NK96" s="94"/>
      <c r="NL96" s="94"/>
      <c r="NM96" s="94"/>
      <c r="NN96" s="94"/>
      <c r="NO96" s="94"/>
      <c r="NP96" s="94"/>
      <c r="NQ96" s="94"/>
      <c r="NR96" s="94"/>
      <c r="NS96" s="94"/>
      <c r="NT96" s="94"/>
      <c r="NU96" s="94"/>
      <c r="NV96" s="94"/>
      <c r="NW96" s="94"/>
      <c r="NX96" s="94"/>
      <c r="NY96" s="94"/>
      <c r="NZ96" s="94"/>
      <c r="OA96" s="94"/>
      <c r="OB96" s="94"/>
      <c r="OC96" s="94"/>
      <c r="OD96" s="94"/>
      <c r="OE96" s="94"/>
      <c r="OF96" s="94"/>
      <c r="OG96" s="94"/>
      <c r="OH96" s="94"/>
      <c r="OI96" s="94"/>
      <c r="OJ96" s="94"/>
      <c r="OK96" s="94"/>
      <c r="OL96" s="94"/>
      <c r="OM96" s="94"/>
      <c r="ON96" s="94"/>
      <c r="OO96" s="94"/>
      <c r="OP96" s="94"/>
      <c r="OQ96" s="94"/>
      <c r="OR96" s="94"/>
      <c r="OS96" s="94"/>
      <c r="OT96" s="94"/>
      <c r="OU96" s="94"/>
      <c r="OV96" s="94"/>
      <c r="OW96" s="94"/>
      <c r="OX96" s="94"/>
      <c r="OY96" s="94"/>
      <c r="OZ96" s="94"/>
      <c r="PA96" s="94"/>
      <c r="PB96" s="94"/>
      <c r="PC96" s="94"/>
      <c r="PD96" s="94"/>
      <c r="PE96" s="94"/>
      <c r="PF96" s="94"/>
      <c r="PG96" s="94"/>
      <c r="PH96" s="94"/>
      <c r="PI96" s="94"/>
      <c r="PJ96" s="94"/>
      <c r="PK96" s="94"/>
      <c r="PL96" s="94"/>
      <c r="PM96" s="94"/>
      <c r="PN96" s="94"/>
      <c r="PO96" s="94"/>
      <c r="PP96" s="94"/>
      <c r="PQ96" s="94"/>
      <c r="PR96" s="94"/>
      <c r="PS96" s="94"/>
      <c r="PT96" s="94"/>
      <c r="PU96" s="94"/>
      <c r="PV96" s="94"/>
      <c r="PW96" s="94"/>
      <c r="PX96" s="94"/>
      <c r="PY96" s="94"/>
      <c r="PZ96" s="94"/>
      <c r="QA96" s="94"/>
      <c r="QB96" s="94"/>
      <c r="QC96" s="94"/>
      <c r="QD96" s="94"/>
      <c r="QE96" s="94"/>
      <c r="QF96" s="94"/>
      <c r="QG96" s="94"/>
      <c r="QH96" s="94"/>
      <c r="QI96" s="94"/>
      <c r="QJ96" s="94"/>
      <c r="QK96" s="94"/>
      <c r="QL96" s="94"/>
      <c r="QM96" s="94"/>
      <c r="QN96" s="94"/>
      <c r="QO96" s="94"/>
      <c r="QP96" s="94"/>
      <c r="QQ96" s="94"/>
      <c r="QR96" s="94"/>
      <c r="QS96" s="94"/>
      <c r="QT96" s="94"/>
      <c r="QU96" s="94"/>
      <c r="QV96" s="94"/>
      <c r="QW96" s="94"/>
      <c r="QX96" s="94"/>
      <c r="QY96" s="94"/>
      <c r="QZ96" s="94"/>
      <c r="RA96" s="94"/>
      <c r="RB96" s="94"/>
      <c r="RC96" s="94"/>
      <c r="RD96" s="94"/>
      <c r="RE96" s="94"/>
      <c r="RF96" s="94"/>
      <c r="RG96" s="94"/>
      <c r="RH96" s="94"/>
      <c r="RI96" s="94"/>
      <c r="RJ96" s="94"/>
      <c r="RK96" s="94"/>
      <c r="RL96" s="94"/>
      <c r="RM96" s="94"/>
      <c r="RN96" s="94"/>
      <c r="RO96" s="94"/>
      <c r="RP96" s="94"/>
      <c r="RQ96" s="94"/>
      <c r="RR96" s="94"/>
      <c r="RS96" s="94"/>
      <c r="RT96" s="94"/>
      <c r="RU96" s="94"/>
      <c r="RV96" s="94"/>
      <c r="RW96" s="94"/>
      <c r="RX96" s="94"/>
      <c r="RY96" s="94"/>
      <c r="RZ96" s="94"/>
      <c r="SA96" s="94"/>
      <c r="SB96" s="94"/>
      <c r="SC96" s="94"/>
      <c r="SD96" s="94"/>
      <c r="SE96" s="94"/>
      <c r="SF96" s="94"/>
      <c r="SG96" s="94"/>
      <c r="SH96" s="94"/>
      <c r="SI96" s="94"/>
      <c r="SJ96" s="94"/>
      <c r="SK96" s="94"/>
      <c r="SL96" s="94"/>
      <c r="SM96" s="94"/>
      <c r="SN96" s="94"/>
      <c r="SO96" s="94"/>
      <c r="SP96" s="94"/>
      <c r="SQ96" s="94"/>
      <c r="SR96" s="94"/>
      <c r="SS96" s="94"/>
      <c r="ST96" s="94"/>
      <c r="SU96" s="94"/>
      <c r="SV96" s="94"/>
      <c r="SW96" s="94"/>
      <c r="SX96" s="94"/>
      <c r="SY96" s="94"/>
      <c r="SZ96" s="94"/>
      <c r="TA96" s="94"/>
      <c r="TB96" s="94"/>
      <c r="TC96" s="94"/>
      <c r="TD96" s="94"/>
      <c r="TE96" s="94"/>
      <c r="TF96" s="94"/>
      <c r="TG96" s="94"/>
      <c r="TH96" s="94"/>
      <c r="TI96" s="94"/>
      <c r="TJ96" s="94"/>
      <c r="TK96" s="94"/>
      <c r="TL96" s="94"/>
      <c r="TM96" s="94"/>
      <c r="TN96" s="94"/>
      <c r="TO96" s="94"/>
      <c r="TP96" s="94"/>
      <c r="TQ96" s="94"/>
      <c r="TR96" s="94"/>
      <c r="TS96" s="94"/>
      <c r="TT96" s="94"/>
      <c r="TU96" s="94"/>
      <c r="TV96" s="94"/>
      <c r="TW96" s="94"/>
      <c r="TX96" s="94"/>
      <c r="TY96" s="94"/>
      <c r="TZ96" s="94"/>
      <c r="UA96" s="94"/>
      <c r="UB96" s="94"/>
      <c r="UC96" s="94"/>
      <c r="UD96" s="94"/>
      <c r="UE96" s="94"/>
      <c r="UF96" s="94"/>
      <c r="UG96" s="94"/>
      <c r="UH96" s="94"/>
      <c r="UI96" s="94"/>
      <c r="UJ96" s="94"/>
      <c r="UK96" s="94"/>
      <c r="UL96" s="94"/>
      <c r="UM96" s="94"/>
      <c r="UN96" s="94"/>
      <c r="UO96" s="94"/>
      <c r="UP96" s="94"/>
      <c r="UQ96" s="94"/>
      <c r="UR96" s="94"/>
      <c r="US96" s="94"/>
      <c r="UT96" s="94"/>
      <c r="UU96" s="94"/>
      <c r="UV96" s="94"/>
      <c r="UW96" s="94"/>
      <c r="UX96" s="94"/>
      <c r="UY96" s="94"/>
      <c r="UZ96" s="94"/>
      <c r="VA96" s="94"/>
      <c r="VB96" s="94"/>
      <c r="VC96" s="94"/>
      <c r="VD96" s="94"/>
      <c r="VE96" s="94"/>
      <c r="VF96" s="94"/>
      <c r="VG96" s="94"/>
      <c r="VH96" s="94"/>
      <c r="VI96" s="94"/>
      <c r="VJ96" s="94"/>
      <c r="VK96" s="94"/>
      <c r="VL96" s="94"/>
      <c r="VM96" s="94"/>
      <c r="VN96" s="94"/>
      <c r="VO96" s="94"/>
      <c r="VP96" s="94"/>
      <c r="VQ96" s="94"/>
      <c r="VR96" s="94"/>
      <c r="VS96" s="94"/>
      <c r="VT96" s="94"/>
      <c r="VU96" s="94"/>
      <c r="VV96" s="94"/>
      <c r="VW96" s="94"/>
      <c r="VX96" s="94"/>
      <c r="VY96" s="94"/>
      <c r="VZ96" s="94"/>
      <c r="WA96" s="94"/>
      <c r="WB96" s="94"/>
      <c r="WC96" s="94"/>
      <c r="WD96" s="94"/>
      <c r="WE96" s="94"/>
      <c r="WF96" s="94"/>
      <c r="WG96" s="94"/>
      <c r="WH96" s="94"/>
      <c r="WI96" s="94"/>
      <c r="WJ96" s="94"/>
      <c r="WK96" s="94"/>
      <c r="WL96" s="94"/>
      <c r="WM96" s="94"/>
      <c r="WN96" s="94"/>
      <c r="WO96" s="94"/>
      <c r="WP96" s="94"/>
      <c r="WQ96" s="94"/>
      <c r="WR96" s="94"/>
      <c r="WS96" s="94"/>
      <c r="WT96" s="94"/>
      <c r="WU96" s="94"/>
      <c r="WV96" s="94"/>
      <c r="WW96" s="94"/>
      <c r="WX96" s="94"/>
      <c r="WY96" s="94"/>
      <c r="WZ96" s="94"/>
      <c r="XA96" s="94"/>
      <c r="XB96" s="94"/>
      <c r="XC96" s="94"/>
      <c r="XD96" s="94"/>
      <c r="XE96" s="94"/>
      <c r="XF96" s="94"/>
      <c r="XG96" s="94"/>
      <c r="XH96" s="94"/>
      <c r="XI96" s="94"/>
      <c r="XJ96" s="94"/>
      <c r="XK96" s="94"/>
      <c r="XL96" s="94"/>
      <c r="XM96" s="94"/>
      <c r="XN96" s="94"/>
      <c r="XO96" s="94"/>
      <c r="XP96" s="94"/>
      <c r="XQ96" s="94"/>
      <c r="XR96" s="94"/>
      <c r="XS96" s="94"/>
      <c r="XT96" s="94"/>
      <c r="XU96" s="94"/>
      <c r="XV96" s="94"/>
      <c r="XW96" s="94"/>
      <c r="XX96" s="94"/>
      <c r="XY96" s="94"/>
      <c r="XZ96" s="94"/>
      <c r="YA96" s="94"/>
      <c r="YB96" s="94"/>
      <c r="YC96" s="94"/>
      <c r="YD96" s="94"/>
      <c r="YE96" s="94"/>
      <c r="YF96" s="94"/>
      <c r="YG96" s="94"/>
      <c r="YH96" s="94"/>
      <c r="YI96" s="94"/>
      <c r="YJ96" s="94"/>
      <c r="YK96" s="94"/>
      <c r="YL96" s="94"/>
      <c r="YM96" s="94"/>
      <c r="YN96" s="94"/>
      <c r="YO96" s="94"/>
      <c r="YP96" s="94"/>
      <c r="YQ96" s="94"/>
      <c r="YR96" s="94"/>
      <c r="YS96" s="94"/>
      <c r="YT96" s="94"/>
      <c r="YU96" s="94"/>
      <c r="YV96" s="94"/>
      <c r="YW96" s="94"/>
      <c r="YX96" s="94"/>
      <c r="YY96" s="94"/>
      <c r="YZ96" s="94"/>
      <c r="ZA96" s="94"/>
      <c r="ZB96" s="94"/>
      <c r="ZC96" s="94"/>
      <c r="ZD96" s="94"/>
      <c r="ZE96" s="94"/>
      <c r="ZF96" s="94"/>
      <c r="ZG96" s="94"/>
      <c r="ZH96" s="94"/>
      <c r="ZI96" s="94"/>
      <c r="ZJ96" s="94"/>
      <c r="ZK96" s="94"/>
      <c r="ZL96" s="94"/>
      <c r="ZM96" s="94"/>
      <c r="ZN96" s="94"/>
      <c r="ZO96" s="94"/>
      <c r="ZP96" s="94"/>
      <c r="ZQ96" s="94"/>
      <c r="ZR96" s="94"/>
      <c r="ZS96" s="94"/>
      <c r="ZT96" s="94"/>
      <c r="ZU96" s="94"/>
      <c r="ZV96" s="94"/>
      <c r="ZW96" s="94"/>
      <c r="ZX96" s="94"/>
      <c r="ZY96" s="94"/>
      <c r="ZZ96" s="94"/>
      <c r="AAA96" s="94"/>
      <c r="AAB96" s="94"/>
      <c r="AAC96" s="94"/>
      <c r="AAD96" s="94"/>
      <c r="AAE96" s="94"/>
      <c r="AAF96" s="94"/>
      <c r="AAG96" s="94"/>
      <c r="AAH96" s="94"/>
      <c r="AAI96" s="94"/>
      <c r="AAJ96" s="94"/>
      <c r="AAK96" s="94"/>
      <c r="AAL96" s="94"/>
      <c r="AAM96" s="94"/>
      <c r="AAN96" s="94"/>
      <c r="AAO96" s="94"/>
      <c r="AAP96" s="94"/>
      <c r="AAQ96" s="94"/>
      <c r="AAR96" s="94"/>
      <c r="AAS96" s="94"/>
      <c r="AAT96" s="94"/>
      <c r="AAU96" s="94"/>
      <c r="AAV96" s="94"/>
      <c r="AAW96" s="94"/>
      <c r="AAX96" s="94"/>
      <c r="AAY96" s="94"/>
      <c r="AAZ96" s="94"/>
      <c r="ABA96" s="94"/>
      <c r="ABB96" s="94"/>
      <c r="ABC96" s="94"/>
      <c r="ABD96" s="94"/>
      <c r="ABE96" s="94"/>
      <c r="ABF96" s="94"/>
      <c r="ABG96" s="94"/>
      <c r="ABH96" s="94"/>
      <c r="ABI96" s="94"/>
      <c r="ABJ96" s="94"/>
      <c r="ABK96" s="94"/>
      <c r="ABL96" s="94"/>
      <c r="ABM96" s="94"/>
      <c r="ABN96" s="94"/>
      <c r="ABO96" s="94"/>
      <c r="ABP96" s="94"/>
      <c r="ABQ96" s="94"/>
      <c r="ABR96" s="94"/>
      <c r="ABS96" s="94"/>
      <c r="ABT96" s="94"/>
      <c r="ABU96" s="94"/>
      <c r="ABV96" s="94"/>
      <c r="ABW96" s="94"/>
      <c r="ABX96" s="94"/>
      <c r="ABY96" s="94"/>
      <c r="ABZ96" s="94"/>
      <c r="ACA96" s="94"/>
      <c r="ACB96" s="94"/>
      <c r="ACC96" s="94"/>
      <c r="ACD96" s="94"/>
      <c r="ACE96" s="94"/>
      <c r="ACF96" s="94"/>
      <c r="ACG96" s="94"/>
      <c r="ACH96" s="94"/>
      <c r="ACI96" s="94"/>
      <c r="ACJ96" s="94"/>
      <c r="ACK96" s="94"/>
      <c r="ACL96" s="94"/>
      <c r="ACM96" s="94"/>
      <c r="ACN96" s="94"/>
      <c r="ACO96" s="94"/>
      <c r="ACP96" s="94"/>
      <c r="ACQ96" s="94"/>
      <c r="ACR96" s="94"/>
      <c r="ACS96" s="94"/>
      <c r="ACT96" s="94"/>
      <c r="ACU96" s="94"/>
      <c r="ACV96" s="94"/>
      <c r="ACW96" s="94"/>
      <c r="ACX96" s="94"/>
      <c r="ACY96" s="94"/>
      <c r="ACZ96" s="94"/>
      <c r="ADA96" s="94"/>
      <c r="ADB96" s="94"/>
      <c r="ADC96" s="94"/>
      <c r="ADD96" s="94"/>
      <c r="ADE96" s="94"/>
      <c r="ADF96" s="94"/>
      <c r="ADG96" s="94"/>
      <c r="ADH96" s="94"/>
      <c r="ADI96" s="94"/>
      <c r="ADJ96" s="94"/>
      <c r="ADK96" s="94"/>
      <c r="ADL96" s="94"/>
      <c r="ADM96" s="94"/>
      <c r="ADN96" s="94"/>
      <c r="ADO96" s="94"/>
      <c r="ADP96" s="94"/>
      <c r="ADQ96" s="94"/>
      <c r="ADR96" s="94"/>
      <c r="ADS96" s="94"/>
      <c r="ADT96" s="94"/>
      <c r="ADU96" s="94"/>
      <c r="ADV96" s="94"/>
      <c r="ADW96" s="94"/>
      <c r="ADX96" s="94"/>
      <c r="ADY96" s="94"/>
      <c r="ADZ96" s="94"/>
      <c r="AEA96" s="94"/>
      <c r="AEB96" s="94"/>
      <c r="AEC96" s="94"/>
      <c r="AED96" s="94"/>
      <c r="AEE96" s="94"/>
      <c r="AEF96" s="94"/>
      <c r="AEG96" s="94"/>
      <c r="AEH96" s="94"/>
      <c r="AEI96" s="94"/>
      <c r="AEJ96" s="94"/>
      <c r="AEK96" s="94"/>
      <c r="AEL96" s="94"/>
      <c r="AEM96" s="94"/>
      <c r="AEN96" s="94"/>
      <c r="AEO96" s="94"/>
      <c r="AEP96" s="94"/>
      <c r="AEQ96" s="94"/>
      <c r="AER96" s="94"/>
      <c r="AES96" s="94"/>
      <c r="AET96" s="94"/>
      <c r="AEU96" s="94"/>
      <c r="AEV96" s="94"/>
      <c r="AEW96" s="94"/>
      <c r="AEX96" s="94"/>
      <c r="AEY96" s="94"/>
      <c r="AEZ96" s="94"/>
      <c r="AFA96" s="94"/>
      <c r="AFB96" s="94"/>
      <c r="AFC96" s="94"/>
      <c r="AFD96" s="94"/>
      <c r="AFE96" s="94"/>
      <c r="AFF96" s="94"/>
      <c r="AFG96" s="94"/>
      <c r="AFH96" s="94"/>
      <c r="AFI96" s="94"/>
      <c r="AFJ96" s="94"/>
      <c r="AFK96" s="94"/>
      <c r="AFL96" s="94"/>
      <c r="AFM96" s="94"/>
      <c r="AFN96" s="94"/>
      <c r="AFO96" s="94"/>
      <c r="AFP96" s="94"/>
      <c r="AFQ96" s="94"/>
      <c r="AFR96" s="94"/>
      <c r="AFS96" s="94"/>
      <c r="AFT96" s="94"/>
      <c r="AFU96" s="94"/>
      <c r="AFV96" s="94"/>
      <c r="AFW96" s="94"/>
      <c r="AFX96" s="94"/>
      <c r="AFY96" s="94"/>
      <c r="AFZ96" s="94"/>
      <c r="AGA96" s="94"/>
      <c r="AGB96" s="94"/>
      <c r="AGC96" s="94"/>
      <c r="AGD96" s="94"/>
      <c r="AGE96" s="94"/>
      <c r="AGF96" s="94"/>
      <c r="AGG96" s="94"/>
      <c r="AGH96" s="94"/>
      <c r="AGI96" s="94"/>
      <c r="AGJ96" s="94"/>
      <c r="AGK96" s="94"/>
      <c r="AGL96" s="94"/>
      <c r="AGM96" s="94"/>
      <c r="AGN96" s="94"/>
      <c r="AGO96" s="94"/>
      <c r="AGP96" s="94"/>
      <c r="AGQ96" s="94"/>
      <c r="AGR96" s="94"/>
      <c r="AGS96" s="94"/>
      <c r="AGT96" s="94"/>
      <c r="AGU96" s="94"/>
      <c r="AGV96" s="94"/>
      <c r="AGW96" s="94"/>
      <c r="AGX96" s="94"/>
      <c r="AGY96" s="94"/>
      <c r="AGZ96" s="94"/>
      <c r="AHA96" s="94"/>
      <c r="AHB96" s="94"/>
      <c r="AHC96" s="94"/>
      <c r="AHD96" s="94"/>
      <c r="AHE96" s="94"/>
      <c r="AHF96" s="94"/>
      <c r="AHG96" s="94"/>
      <c r="AHH96" s="94"/>
      <c r="AHI96" s="94"/>
      <c r="AHJ96" s="94"/>
      <c r="AHK96" s="94"/>
      <c r="AHL96" s="94"/>
      <c r="AHM96" s="94"/>
      <c r="AHN96" s="94"/>
      <c r="AHO96" s="94"/>
      <c r="AHP96" s="94"/>
      <c r="AHQ96" s="94"/>
      <c r="AHR96" s="94"/>
      <c r="AHS96" s="94"/>
      <c r="AHT96" s="94"/>
      <c r="AHU96" s="94"/>
      <c r="AHV96" s="94"/>
      <c r="AHW96" s="94"/>
      <c r="AHX96" s="94"/>
      <c r="AHY96" s="94"/>
      <c r="AHZ96" s="94"/>
      <c r="AIA96" s="94"/>
      <c r="AIB96" s="94"/>
      <c r="AIC96" s="94"/>
      <c r="AID96" s="94"/>
      <c r="AIE96" s="94"/>
      <c r="AIF96" s="94"/>
      <c r="AIG96" s="94"/>
      <c r="AIH96" s="94"/>
      <c r="AII96" s="94"/>
      <c r="AIJ96" s="94"/>
      <c r="AIK96" s="94"/>
      <c r="AIL96" s="94"/>
      <c r="AIM96" s="94"/>
      <c r="AIN96" s="94"/>
      <c r="AIO96" s="94"/>
      <c r="AIP96" s="94"/>
      <c r="AIQ96" s="94"/>
      <c r="AIR96" s="94"/>
      <c r="AIS96" s="94"/>
      <c r="AIT96" s="94"/>
      <c r="AIU96" s="94"/>
      <c r="AIV96" s="94"/>
      <c r="AIW96" s="94"/>
      <c r="AIX96" s="94"/>
      <c r="AIY96" s="94"/>
      <c r="AIZ96" s="94"/>
      <c r="AJA96" s="94"/>
      <c r="AJB96" s="94"/>
      <c r="AJC96" s="94"/>
      <c r="AJD96" s="94"/>
      <c r="AJE96" s="94"/>
      <c r="AJF96" s="94"/>
      <c r="AJG96" s="94"/>
      <c r="AJH96" s="94"/>
      <c r="AJI96" s="94"/>
      <c r="AJJ96" s="94"/>
      <c r="AJK96" s="94"/>
      <c r="AJL96" s="94"/>
      <c r="AJM96" s="94"/>
      <c r="AJN96" s="94"/>
      <c r="AJO96" s="94"/>
      <c r="AJP96" s="94"/>
      <c r="AJQ96" s="94"/>
      <c r="AJR96" s="94"/>
      <c r="AJS96" s="94"/>
      <c r="AJT96" s="94"/>
      <c r="AJU96" s="94"/>
      <c r="AJV96" s="94"/>
      <c r="AJW96" s="94"/>
      <c r="AJX96" s="94"/>
      <c r="AJY96" s="94"/>
      <c r="AJZ96" s="94"/>
      <c r="AKA96" s="94"/>
      <c r="AKB96" s="94"/>
      <c r="AKC96" s="94"/>
      <c r="AKD96" s="94"/>
      <c r="AKE96" s="94"/>
      <c r="AKF96" s="94"/>
      <c r="AKG96" s="94"/>
      <c r="AKH96" s="94"/>
      <c r="AKI96" s="94"/>
      <c r="AKJ96" s="94"/>
      <c r="AKK96" s="94"/>
      <c r="AKL96" s="94"/>
      <c r="AKM96" s="94"/>
      <c r="AKN96" s="94"/>
      <c r="AKO96" s="94"/>
      <c r="AKP96" s="94"/>
      <c r="AKQ96" s="94"/>
      <c r="AKR96" s="94"/>
      <c r="AKS96" s="94"/>
      <c r="AKT96" s="94"/>
      <c r="AKU96" s="94"/>
      <c r="AKV96" s="94"/>
      <c r="AKW96" s="94"/>
      <c r="AKX96" s="94"/>
      <c r="AKY96" s="94"/>
      <c r="AKZ96" s="94"/>
      <c r="ALA96" s="94"/>
      <c r="ALB96" s="94"/>
      <c r="ALC96" s="94"/>
      <c r="ALD96" s="94"/>
      <c r="ALE96" s="94"/>
      <c r="ALF96" s="94"/>
      <c r="ALG96" s="94"/>
      <c r="ALH96" s="94"/>
      <c r="ALI96" s="94"/>
      <c r="ALJ96" s="94"/>
      <c r="ALK96" s="94"/>
      <c r="ALL96" s="94"/>
      <c r="ALM96" s="94"/>
      <c r="ALN96" s="94"/>
      <c r="ALO96" s="94"/>
      <c r="ALP96" s="94"/>
      <c r="ALQ96" s="94"/>
      <c r="ALR96" s="94"/>
      <c r="ALS96" s="94"/>
      <c r="ALT96" s="94"/>
      <c r="ALU96" s="94"/>
      <c r="ALV96" s="94"/>
      <c r="ALW96" s="94"/>
      <c r="ALX96" s="94"/>
      <c r="ALY96" s="94"/>
      <c r="ALZ96" s="94"/>
      <c r="AMA96" s="94"/>
      <c r="AMB96" s="94"/>
      <c r="AMC96" s="94"/>
      <c r="AMD96" s="94"/>
      <c r="AME96" s="94"/>
      <c r="AMF96" s="94"/>
      <c r="AMG96" s="94"/>
      <c r="AMH96" s="94"/>
      <c r="AMI96" s="94"/>
      <c r="AMJ96" s="94"/>
      <c r="AMK96" s="94"/>
    </row>
    <row r="97" spans="1:11" ht="15.75">
      <c r="A97" s="26"/>
      <c r="B97" s="26"/>
      <c r="C97" s="27"/>
      <c r="D97" s="27"/>
      <c r="E97" s="27"/>
      <c r="I97" s="27"/>
      <c r="J97" s="27"/>
      <c r="K97" s="27"/>
    </row>
  </sheetData>
  <mergeCells count="65">
    <mergeCell ref="A84:A88"/>
    <mergeCell ref="I84:I88"/>
    <mergeCell ref="K84:K88"/>
    <mergeCell ref="A89:A93"/>
    <mergeCell ref="I89:I93"/>
    <mergeCell ref="K89:K93"/>
    <mergeCell ref="A75:A78"/>
    <mergeCell ref="I75:I78"/>
    <mergeCell ref="K75:K78"/>
    <mergeCell ref="A79:A83"/>
    <mergeCell ref="I79:I83"/>
    <mergeCell ref="K79:K83"/>
    <mergeCell ref="A67:A70"/>
    <mergeCell ref="I67:I70"/>
    <mergeCell ref="K67:K70"/>
    <mergeCell ref="A71:A74"/>
    <mergeCell ref="I71:I74"/>
    <mergeCell ref="K71:K74"/>
    <mergeCell ref="A57:A61"/>
    <mergeCell ref="I57:I61"/>
    <mergeCell ref="K57:K61"/>
    <mergeCell ref="A62:A66"/>
    <mergeCell ref="I62:I66"/>
    <mergeCell ref="K62:K66"/>
    <mergeCell ref="A44:A48"/>
    <mergeCell ref="I44:I48"/>
    <mergeCell ref="K44:K48"/>
    <mergeCell ref="A49:A53"/>
    <mergeCell ref="I49:I53"/>
    <mergeCell ref="K49:K53"/>
    <mergeCell ref="A34:A38"/>
    <mergeCell ref="I34:I38"/>
    <mergeCell ref="K34:K38"/>
    <mergeCell ref="A39:A43"/>
    <mergeCell ref="I39:I43"/>
    <mergeCell ref="K39:K43"/>
    <mergeCell ref="A24:A28"/>
    <mergeCell ref="I24:I28"/>
    <mergeCell ref="K24:K28"/>
    <mergeCell ref="A29:A33"/>
    <mergeCell ref="I29:I33"/>
    <mergeCell ref="K29:K33"/>
    <mergeCell ref="K12:K13"/>
    <mergeCell ref="A14:A18"/>
    <mergeCell ref="I14:I18"/>
    <mergeCell ref="K14:K18"/>
    <mergeCell ref="A19:A23"/>
    <mergeCell ref="I19:I23"/>
    <mergeCell ref="K19:K23"/>
    <mergeCell ref="I96:K96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1:K11"/>
    <mergeCell ref="I12:I13"/>
  </mergeCells>
  <pageMargins left="0.98425196850393704" right="0.39370078740157483" top="0.39370078740157483" bottom="0.39370078740157483" header="0" footer="0.51181102362204722"/>
  <pageSetup paperSize="9" scale="55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4"/>
  <sheetViews>
    <sheetView zoomScale="60" zoomScaleNormal="60" workbookViewId="0">
      <pane ySplit="6" topLeftCell="A334" activePane="bottomLeft" state="frozen"/>
      <selection pane="bottomLeft" activeCell="B403" sqref="B403"/>
    </sheetView>
  </sheetViews>
  <sheetFormatPr defaultColWidth="7.5703125" defaultRowHeight="15.75"/>
  <cols>
    <col min="1" max="1" width="6.140625" style="28" customWidth="1"/>
    <col min="2" max="2" width="27.7109375" style="29" customWidth="1"/>
    <col min="3" max="3" width="14" style="30" customWidth="1"/>
    <col min="4" max="4" width="14.85546875" style="24" customWidth="1"/>
    <col min="5" max="5" width="4.28515625" style="24" customWidth="1"/>
    <col min="6" max="6" width="5.140625" style="24" customWidth="1"/>
    <col min="7" max="7" width="16.140625" style="24" customWidth="1"/>
    <col min="8" max="8" width="5.42578125" style="24" customWidth="1"/>
    <col min="9" max="9" width="39.140625" style="31" customWidth="1"/>
    <col min="10" max="10" width="9.5703125" style="24" customWidth="1"/>
    <col min="11" max="11" width="16.28515625" style="30" customWidth="1"/>
    <col min="12" max="12" width="16.7109375" style="30" customWidth="1"/>
    <col min="13" max="13" width="16" style="30" customWidth="1"/>
    <col min="14" max="14" width="0.140625" style="24" customWidth="1"/>
    <col min="15" max="15" width="7.5703125" style="24" hidden="1"/>
    <col min="16" max="16" width="12" style="24" hidden="1" customWidth="1"/>
    <col min="17" max="17" width="5.85546875" style="24" hidden="1" customWidth="1"/>
    <col min="18" max="18" width="84.140625" style="24" customWidth="1"/>
    <col min="19" max="1024" width="7.5703125" style="24"/>
  </cols>
  <sheetData>
    <row r="1" spans="1:14">
      <c r="A1" s="129" t="s">
        <v>116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75"/>
    </row>
    <row r="2" spans="1:14">
      <c r="A2" s="113" t="s">
        <v>117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75"/>
    </row>
    <row r="3" spans="1:14">
      <c r="A3" s="76"/>
      <c r="B3" s="77"/>
      <c r="C3" s="78"/>
      <c r="D3" s="75"/>
      <c r="E3" s="75"/>
      <c r="F3" s="75"/>
      <c r="G3" s="75"/>
      <c r="H3" s="75"/>
      <c r="I3" s="75"/>
      <c r="J3" s="75"/>
      <c r="K3" s="78"/>
      <c r="L3" s="78"/>
      <c r="M3" s="78"/>
      <c r="N3" s="75"/>
    </row>
    <row r="4" spans="1:14" ht="50.25" customHeight="1">
      <c r="A4" s="118" t="s">
        <v>15</v>
      </c>
      <c r="B4" s="114" t="s">
        <v>118</v>
      </c>
      <c r="C4" s="114" t="s">
        <v>119</v>
      </c>
      <c r="D4" s="114" t="s">
        <v>120</v>
      </c>
      <c r="E4" s="114"/>
      <c r="F4" s="114"/>
      <c r="G4" s="114"/>
      <c r="H4" s="114"/>
      <c r="I4" s="64" t="s">
        <v>121</v>
      </c>
      <c r="J4" s="114" t="s">
        <v>122</v>
      </c>
      <c r="K4" s="114" t="s">
        <v>123</v>
      </c>
      <c r="L4" s="114" t="s">
        <v>124</v>
      </c>
      <c r="M4" s="114" t="s">
        <v>125</v>
      </c>
      <c r="N4" s="79"/>
    </row>
    <row r="5" spans="1:14" ht="15.75" customHeight="1">
      <c r="A5" s="118"/>
      <c r="B5" s="114"/>
      <c r="C5" s="114"/>
      <c r="D5" s="114" t="s">
        <v>126</v>
      </c>
      <c r="E5" s="114" t="s">
        <v>127</v>
      </c>
      <c r="F5" s="114"/>
      <c r="G5" s="114"/>
      <c r="H5" s="114"/>
      <c r="I5" s="64" t="s">
        <v>128</v>
      </c>
      <c r="J5" s="114"/>
      <c r="K5" s="114"/>
      <c r="L5" s="114"/>
      <c r="M5" s="114"/>
      <c r="N5" s="79"/>
    </row>
    <row r="6" spans="1:14" ht="33.75" customHeight="1">
      <c r="A6" s="118"/>
      <c r="B6" s="114"/>
      <c r="C6" s="114"/>
      <c r="D6" s="114"/>
      <c r="E6" s="64" t="s">
        <v>129</v>
      </c>
      <c r="F6" s="64" t="s">
        <v>130</v>
      </c>
      <c r="G6" s="64" t="s">
        <v>131</v>
      </c>
      <c r="H6" s="64" t="s">
        <v>132</v>
      </c>
      <c r="I6" s="64"/>
      <c r="J6" s="114"/>
      <c r="K6" s="114"/>
      <c r="L6" s="114"/>
      <c r="M6" s="114"/>
      <c r="N6" s="79"/>
    </row>
    <row r="7" spans="1:14">
      <c r="A7" s="65" t="s">
        <v>27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  <c r="L7" s="64">
        <v>12</v>
      </c>
      <c r="M7" s="64">
        <v>13</v>
      </c>
      <c r="N7" s="79"/>
    </row>
    <row r="8" spans="1:14" ht="60.75" customHeight="1">
      <c r="A8" s="115" t="s">
        <v>133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79"/>
    </row>
    <row r="9" spans="1:14" ht="35.25" customHeight="1">
      <c r="A9" s="130">
        <v>1</v>
      </c>
      <c r="B9" s="115" t="s">
        <v>134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79"/>
    </row>
    <row r="10" spans="1:14" ht="18.75" customHeight="1">
      <c r="A10" s="130"/>
      <c r="B10" s="115" t="s">
        <v>135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79"/>
    </row>
    <row r="11" spans="1:14" ht="15" customHeight="1">
      <c r="A11" s="118" t="s">
        <v>29</v>
      </c>
      <c r="B11" s="118" t="s">
        <v>136</v>
      </c>
      <c r="C11" s="64" t="s">
        <v>23</v>
      </c>
      <c r="D11" s="58">
        <f t="shared" ref="D11:D29" si="0">E11+F11+G11+H11</f>
        <v>5</v>
      </c>
      <c r="E11" s="57">
        <v>0</v>
      </c>
      <c r="F11" s="57">
        <v>0</v>
      </c>
      <c r="G11" s="58">
        <v>5</v>
      </c>
      <c r="H11" s="64">
        <v>0</v>
      </c>
      <c r="I11" s="114" t="s">
        <v>137</v>
      </c>
      <c r="J11" s="57" t="s">
        <v>138</v>
      </c>
      <c r="K11" s="64">
        <v>100</v>
      </c>
      <c r="L11" s="114" t="s">
        <v>139</v>
      </c>
      <c r="M11" s="114" t="s">
        <v>140</v>
      </c>
      <c r="N11" s="79"/>
    </row>
    <row r="12" spans="1:14">
      <c r="A12" s="118"/>
      <c r="B12" s="118"/>
      <c r="C12" s="64" t="s">
        <v>24</v>
      </c>
      <c r="D12" s="58">
        <f t="shared" si="0"/>
        <v>5</v>
      </c>
      <c r="E12" s="57">
        <v>0</v>
      </c>
      <c r="F12" s="57">
        <v>0</v>
      </c>
      <c r="G12" s="58">
        <v>5</v>
      </c>
      <c r="H12" s="64">
        <v>0</v>
      </c>
      <c r="I12" s="114"/>
      <c r="J12" s="57" t="s">
        <v>138</v>
      </c>
      <c r="K12" s="64">
        <v>100</v>
      </c>
      <c r="L12" s="114"/>
      <c r="M12" s="114"/>
      <c r="N12" s="79"/>
    </row>
    <row r="13" spans="1:14">
      <c r="A13" s="118"/>
      <c r="B13" s="118"/>
      <c r="C13" s="64" t="s">
        <v>25</v>
      </c>
      <c r="D13" s="58">
        <f t="shared" si="0"/>
        <v>5</v>
      </c>
      <c r="E13" s="57">
        <v>0</v>
      </c>
      <c r="F13" s="57">
        <v>0</v>
      </c>
      <c r="G13" s="58">
        <v>5</v>
      </c>
      <c r="H13" s="64">
        <v>0</v>
      </c>
      <c r="I13" s="114"/>
      <c r="J13" s="57" t="s">
        <v>138</v>
      </c>
      <c r="K13" s="64">
        <v>100</v>
      </c>
      <c r="L13" s="114"/>
      <c r="M13" s="114"/>
      <c r="N13" s="79"/>
    </row>
    <row r="14" spans="1:14">
      <c r="A14" s="118"/>
      <c r="B14" s="118"/>
      <c r="C14" s="64" t="s">
        <v>26</v>
      </c>
      <c r="D14" s="58">
        <f t="shared" si="0"/>
        <v>5</v>
      </c>
      <c r="E14" s="57">
        <v>0</v>
      </c>
      <c r="F14" s="57">
        <v>0</v>
      </c>
      <c r="G14" s="58">
        <v>5</v>
      </c>
      <c r="H14" s="64">
        <v>0</v>
      </c>
      <c r="I14" s="114"/>
      <c r="J14" s="57" t="s">
        <v>138</v>
      </c>
      <c r="K14" s="64">
        <v>100</v>
      </c>
      <c r="L14" s="114"/>
      <c r="M14" s="114"/>
      <c r="N14" s="79"/>
    </row>
    <row r="15" spans="1:14" ht="30.75" customHeight="1">
      <c r="A15" s="118" t="s">
        <v>38</v>
      </c>
      <c r="B15" s="114" t="s">
        <v>141</v>
      </c>
      <c r="C15" s="64" t="s">
        <v>23</v>
      </c>
      <c r="D15" s="58">
        <f t="shared" si="0"/>
        <v>15</v>
      </c>
      <c r="E15" s="57">
        <v>0</v>
      </c>
      <c r="F15" s="57">
        <v>0</v>
      </c>
      <c r="G15" s="58">
        <v>15</v>
      </c>
      <c r="H15" s="64">
        <v>0</v>
      </c>
      <c r="I15" s="114" t="s">
        <v>142</v>
      </c>
      <c r="J15" s="57" t="s">
        <v>143</v>
      </c>
      <c r="K15" s="64">
        <v>1</v>
      </c>
      <c r="L15" s="114" t="s">
        <v>139</v>
      </c>
      <c r="M15" s="114" t="s">
        <v>140</v>
      </c>
      <c r="N15" s="79"/>
    </row>
    <row r="16" spans="1:14">
      <c r="A16" s="118"/>
      <c r="B16" s="114"/>
      <c r="C16" s="64" t="s">
        <v>24</v>
      </c>
      <c r="D16" s="58">
        <f t="shared" si="0"/>
        <v>15</v>
      </c>
      <c r="E16" s="57">
        <v>0</v>
      </c>
      <c r="F16" s="57">
        <v>0</v>
      </c>
      <c r="G16" s="58">
        <v>15</v>
      </c>
      <c r="H16" s="64">
        <v>0</v>
      </c>
      <c r="I16" s="114"/>
      <c r="J16" s="57" t="s">
        <v>143</v>
      </c>
      <c r="K16" s="64">
        <v>1</v>
      </c>
      <c r="L16" s="114"/>
      <c r="M16" s="114"/>
      <c r="N16" s="79"/>
    </row>
    <row r="17" spans="1:14">
      <c r="A17" s="118"/>
      <c r="B17" s="114"/>
      <c r="C17" s="64" t="s">
        <v>25</v>
      </c>
      <c r="D17" s="58">
        <f t="shared" si="0"/>
        <v>15</v>
      </c>
      <c r="E17" s="57">
        <v>0</v>
      </c>
      <c r="F17" s="57">
        <v>0</v>
      </c>
      <c r="G17" s="58">
        <v>15</v>
      </c>
      <c r="H17" s="64">
        <v>0</v>
      </c>
      <c r="I17" s="114"/>
      <c r="J17" s="57" t="s">
        <v>143</v>
      </c>
      <c r="K17" s="64">
        <v>1</v>
      </c>
      <c r="L17" s="114"/>
      <c r="M17" s="114"/>
      <c r="N17" s="79"/>
    </row>
    <row r="18" spans="1:14">
      <c r="A18" s="118"/>
      <c r="B18" s="114"/>
      <c r="C18" s="64" t="s">
        <v>26</v>
      </c>
      <c r="D18" s="58">
        <f t="shared" si="0"/>
        <v>15</v>
      </c>
      <c r="E18" s="57">
        <v>0</v>
      </c>
      <c r="F18" s="57">
        <v>0</v>
      </c>
      <c r="G18" s="58">
        <v>15</v>
      </c>
      <c r="H18" s="64">
        <v>0</v>
      </c>
      <c r="I18" s="114"/>
      <c r="J18" s="57" t="s">
        <v>143</v>
      </c>
      <c r="K18" s="64">
        <v>1</v>
      </c>
      <c r="L18" s="114"/>
      <c r="M18" s="114"/>
      <c r="N18" s="79"/>
    </row>
    <row r="19" spans="1:14" ht="30.75" customHeight="1">
      <c r="A19" s="118" t="s">
        <v>144</v>
      </c>
      <c r="B19" s="114" t="s">
        <v>145</v>
      </c>
      <c r="C19" s="64" t="s">
        <v>23</v>
      </c>
      <c r="D19" s="58">
        <f t="shared" si="0"/>
        <v>25</v>
      </c>
      <c r="E19" s="57">
        <v>0</v>
      </c>
      <c r="F19" s="57">
        <v>0</v>
      </c>
      <c r="G19" s="58">
        <v>25</v>
      </c>
      <c r="H19" s="64">
        <v>0</v>
      </c>
      <c r="I19" s="114" t="s">
        <v>146</v>
      </c>
      <c r="J19" s="57" t="s">
        <v>143</v>
      </c>
      <c r="K19" s="64">
        <v>1</v>
      </c>
      <c r="L19" s="114" t="s">
        <v>139</v>
      </c>
      <c r="M19" s="114" t="s">
        <v>140</v>
      </c>
      <c r="N19" s="79"/>
    </row>
    <row r="20" spans="1:14">
      <c r="A20" s="118"/>
      <c r="B20" s="114"/>
      <c r="C20" s="64" t="s">
        <v>24</v>
      </c>
      <c r="D20" s="58">
        <f t="shared" si="0"/>
        <v>15</v>
      </c>
      <c r="E20" s="57">
        <v>0</v>
      </c>
      <c r="F20" s="57">
        <v>0</v>
      </c>
      <c r="G20" s="58">
        <v>15</v>
      </c>
      <c r="H20" s="64">
        <v>0</v>
      </c>
      <c r="I20" s="114"/>
      <c r="J20" s="57" t="s">
        <v>143</v>
      </c>
      <c r="K20" s="64">
        <v>1</v>
      </c>
      <c r="L20" s="114"/>
      <c r="M20" s="114"/>
      <c r="N20" s="79"/>
    </row>
    <row r="21" spans="1:14">
      <c r="A21" s="118"/>
      <c r="B21" s="114"/>
      <c r="C21" s="64" t="s">
        <v>25</v>
      </c>
      <c r="D21" s="58">
        <f t="shared" si="0"/>
        <v>25</v>
      </c>
      <c r="E21" s="57">
        <v>0</v>
      </c>
      <c r="F21" s="57">
        <v>0</v>
      </c>
      <c r="G21" s="58">
        <v>25</v>
      </c>
      <c r="H21" s="64">
        <v>0</v>
      </c>
      <c r="I21" s="114"/>
      <c r="J21" s="57" t="s">
        <v>143</v>
      </c>
      <c r="K21" s="64">
        <v>1</v>
      </c>
      <c r="L21" s="114"/>
      <c r="M21" s="114"/>
      <c r="N21" s="79"/>
    </row>
    <row r="22" spans="1:14">
      <c r="A22" s="118"/>
      <c r="B22" s="114"/>
      <c r="C22" s="64" t="s">
        <v>26</v>
      </c>
      <c r="D22" s="58">
        <f t="shared" si="0"/>
        <v>25</v>
      </c>
      <c r="E22" s="57">
        <v>0</v>
      </c>
      <c r="F22" s="57">
        <v>0</v>
      </c>
      <c r="G22" s="58">
        <v>25</v>
      </c>
      <c r="H22" s="64">
        <v>0</v>
      </c>
      <c r="I22" s="114"/>
      <c r="J22" s="57" t="s">
        <v>143</v>
      </c>
      <c r="K22" s="64">
        <v>1</v>
      </c>
      <c r="L22" s="114"/>
      <c r="M22" s="114"/>
      <c r="N22" s="79"/>
    </row>
    <row r="23" spans="1:14" ht="39.75" customHeight="1">
      <c r="A23" s="118" t="s">
        <v>147</v>
      </c>
      <c r="B23" s="114" t="s">
        <v>148</v>
      </c>
      <c r="C23" s="64" t="s">
        <v>23</v>
      </c>
      <c r="D23" s="58">
        <f t="shared" si="0"/>
        <v>5</v>
      </c>
      <c r="E23" s="57">
        <v>0</v>
      </c>
      <c r="F23" s="57">
        <v>0</v>
      </c>
      <c r="G23" s="58">
        <v>5</v>
      </c>
      <c r="H23" s="64">
        <v>0</v>
      </c>
      <c r="I23" s="114" t="s">
        <v>146</v>
      </c>
      <c r="J23" s="57" t="s">
        <v>143</v>
      </c>
      <c r="K23" s="64">
        <v>1</v>
      </c>
      <c r="L23" s="114" t="s">
        <v>139</v>
      </c>
      <c r="M23" s="114" t="s">
        <v>140</v>
      </c>
      <c r="N23" s="79"/>
    </row>
    <row r="24" spans="1:14" ht="39.75" customHeight="1">
      <c r="A24" s="118"/>
      <c r="B24" s="114"/>
      <c r="C24" s="64" t="s">
        <v>24</v>
      </c>
      <c r="D24" s="58">
        <f t="shared" si="0"/>
        <v>15</v>
      </c>
      <c r="E24" s="57">
        <v>0</v>
      </c>
      <c r="F24" s="57">
        <v>0</v>
      </c>
      <c r="G24" s="58">
        <v>15</v>
      </c>
      <c r="H24" s="64">
        <v>0</v>
      </c>
      <c r="I24" s="114"/>
      <c r="J24" s="57" t="s">
        <v>143</v>
      </c>
      <c r="K24" s="64">
        <v>1</v>
      </c>
      <c r="L24" s="114"/>
      <c r="M24" s="114"/>
      <c r="N24" s="79"/>
    </row>
    <row r="25" spans="1:14" ht="39.75" customHeight="1">
      <c r="A25" s="118"/>
      <c r="B25" s="114"/>
      <c r="C25" s="64" t="s">
        <v>25</v>
      </c>
      <c r="D25" s="58">
        <f t="shared" si="0"/>
        <v>5</v>
      </c>
      <c r="E25" s="57">
        <v>0</v>
      </c>
      <c r="F25" s="57">
        <v>0</v>
      </c>
      <c r="G25" s="58">
        <v>5</v>
      </c>
      <c r="H25" s="64">
        <v>0</v>
      </c>
      <c r="I25" s="114"/>
      <c r="J25" s="57" t="s">
        <v>143</v>
      </c>
      <c r="K25" s="64">
        <v>1</v>
      </c>
      <c r="L25" s="114"/>
      <c r="M25" s="114"/>
      <c r="N25" s="79"/>
    </row>
    <row r="26" spans="1:14" ht="39.75" customHeight="1">
      <c r="A26" s="118"/>
      <c r="B26" s="114"/>
      <c r="C26" s="64" t="s">
        <v>26</v>
      </c>
      <c r="D26" s="58">
        <f t="shared" si="0"/>
        <v>5</v>
      </c>
      <c r="E26" s="57">
        <v>0</v>
      </c>
      <c r="F26" s="57">
        <v>0</v>
      </c>
      <c r="G26" s="58">
        <v>5</v>
      </c>
      <c r="H26" s="64">
        <v>0</v>
      </c>
      <c r="I26" s="114"/>
      <c r="J26" s="57" t="s">
        <v>143</v>
      </c>
      <c r="K26" s="64">
        <v>1</v>
      </c>
      <c r="L26" s="114"/>
      <c r="M26" s="114"/>
      <c r="N26" s="79"/>
    </row>
    <row r="27" spans="1:14" ht="15" customHeight="1">
      <c r="A27" s="118" t="s">
        <v>149</v>
      </c>
      <c r="B27" s="114" t="s">
        <v>150</v>
      </c>
      <c r="C27" s="64" t="s">
        <v>23</v>
      </c>
      <c r="D27" s="64">
        <f t="shared" si="0"/>
        <v>86211.599999999991</v>
      </c>
      <c r="E27" s="80">
        <f>E31+E35+E39+E43</f>
        <v>0</v>
      </c>
      <c r="F27" s="80">
        <f>F31+F35+F39+F43</f>
        <v>0</v>
      </c>
      <c r="G27" s="58">
        <f>G31+G35+G39+G43</f>
        <v>86211.599999999991</v>
      </c>
      <c r="H27" s="58">
        <v>0</v>
      </c>
      <c r="I27" s="114" t="s">
        <v>151</v>
      </c>
      <c r="J27" s="57" t="s">
        <v>138</v>
      </c>
      <c r="K27" s="64">
        <v>100</v>
      </c>
      <c r="L27" s="114" t="s">
        <v>152</v>
      </c>
      <c r="M27" s="114" t="s">
        <v>140</v>
      </c>
      <c r="N27" s="79"/>
    </row>
    <row r="28" spans="1:14">
      <c r="A28" s="118"/>
      <c r="B28" s="114"/>
      <c r="C28" s="64" t="s">
        <v>24</v>
      </c>
      <c r="D28" s="64">
        <f t="shared" si="0"/>
        <v>98195.1</v>
      </c>
      <c r="E28" s="57">
        <f>E32+E36</f>
        <v>0</v>
      </c>
      <c r="F28" s="57">
        <f>F32+F36</f>
        <v>0</v>
      </c>
      <c r="G28" s="58">
        <f>G32+G36+G40+G44</f>
        <v>98195.1</v>
      </c>
      <c r="H28" s="64">
        <f>H32+H36</f>
        <v>0</v>
      </c>
      <c r="I28" s="114"/>
      <c r="J28" s="57" t="s">
        <v>138</v>
      </c>
      <c r="K28" s="64">
        <v>100</v>
      </c>
      <c r="L28" s="114"/>
      <c r="M28" s="114"/>
      <c r="N28" s="79"/>
    </row>
    <row r="29" spans="1:14">
      <c r="A29" s="118"/>
      <c r="B29" s="114"/>
      <c r="C29" s="64" t="s">
        <v>25</v>
      </c>
      <c r="D29" s="64">
        <f t="shared" si="0"/>
        <v>75679.5</v>
      </c>
      <c r="E29" s="57">
        <v>0</v>
      </c>
      <c r="F29" s="57">
        <v>0</v>
      </c>
      <c r="G29" s="58">
        <f>G33+G37+G41+G45</f>
        <v>75679.5</v>
      </c>
      <c r="H29" s="64">
        <v>0</v>
      </c>
      <c r="I29" s="114"/>
      <c r="J29" s="57" t="s">
        <v>138</v>
      </c>
      <c r="K29" s="64">
        <v>100</v>
      </c>
      <c r="L29" s="114"/>
      <c r="M29" s="114"/>
      <c r="N29" s="79"/>
    </row>
    <row r="30" spans="1:14" ht="36" customHeight="1">
      <c r="A30" s="118"/>
      <c r="B30" s="114"/>
      <c r="C30" s="64" t="s">
        <v>26</v>
      </c>
      <c r="D30" s="58">
        <v>0</v>
      </c>
      <c r="E30" s="57">
        <f>E34+E38</f>
        <v>0</v>
      </c>
      <c r="F30" s="57">
        <f>F34+F38</f>
        <v>0</v>
      </c>
      <c r="G30" s="58">
        <f>G34+G38+G42+G46</f>
        <v>75679.5</v>
      </c>
      <c r="H30" s="64">
        <f>H34+H38</f>
        <v>0</v>
      </c>
      <c r="I30" s="114"/>
      <c r="J30" s="57" t="s">
        <v>138</v>
      </c>
      <c r="K30" s="64">
        <v>100</v>
      </c>
      <c r="L30" s="114"/>
      <c r="M30" s="114"/>
      <c r="N30" s="79"/>
    </row>
    <row r="31" spans="1:14" ht="15" customHeight="1">
      <c r="A31" s="118"/>
      <c r="B31" s="116" t="s">
        <v>153</v>
      </c>
      <c r="C31" s="64" t="s">
        <v>23</v>
      </c>
      <c r="D31" s="58">
        <f t="shared" ref="D31:D62" si="1">E31+F31+G31+H31</f>
        <v>80660.2</v>
      </c>
      <c r="E31" s="57">
        <v>0</v>
      </c>
      <c r="F31" s="57">
        <v>0</v>
      </c>
      <c r="G31" s="58">
        <v>80660.2</v>
      </c>
      <c r="H31" s="61">
        <v>0</v>
      </c>
      <c r="I31" s="114" t="s">
        <v>154</v>
      </c>
      <c r="J31" s="57" t="s">
        <v>138</v>
      </c>
      <c r="K31" s="64">
        <v>100</v>
      </c>
      <c r="L31" s="114" t="s">
        <v>155</v>
      </c>
      <c r="M31" s="114" t="s">
        <v>140</v>
      </c>
      <c r="N31" s="79"/>
    </row>
    <row r="32" spans="1:14">
      <c r="A32" s="118"/>
      <c r="B32" s="116"/>
      <c r="C32" s="64" t="s">
        <v>24</v>
      </c>
      <c r="D32" s="58">
        <f t="shared" si="1"/>
        <v>89046.1</v>
      </c>
      <c r="E32" s="57">
        <v>0</v>
      </c>
      <c r="F32" s="57">
        <v>0</v>
      </c>
      <c r="G32" s="64">
        <v>89046.1</v>
      </c>
      <c r="H32" s="64">
        <v>0</v>
      </c>
      <c r="I32" s="114"/>
      <c r="J32" s="57" t="s">
        <v>138</v>
      </c>
      <c r="K32" s="64">
        <v>100</v>
      </c>
      <c r="L32" s="114"/>
      <c r="M32" s="114"/>
      <c r="N32" s="79"/>
    </row>
    <row r="33" spans="1:18">
      <c r="A33" s="118"/>
      <c r="B33" s="116"/>
      <c r="C33" s="64" t="s">
        <v>25</v>
      </c>
      <c r="D33" s="58">
        <f t="shared" si="1"/>
        <v>69360.7</v>
      </c>
      <c r="E33" s="57">
        <v>0</v>
      </c>
      <c r="F33" s="57">
        <v>0</v>
      </c>
      <c r="G33" s="64">
        <v>69360.7</v>
      </c>
      <c r="H33" s="64">
        <v>0</v>
      </c>
      <c r="I33" s="114"/>
      <c r="J33" s="57" t="s">
        <v>138</v>
      </c>
      <c r="K33" s="64">
        <v>100</v>
      </c>
      <c r="L33" s="114"/>
      <c r="M33" s="114"/>
      <c r="N33" s="79"/>
    </row>
    <row r="34" spans="1:18">
      <c r="A34" s="118"/>
      <c r="B34" s="116"/>
      <c r="C34" s="64" t="s">
        <v>26</v>
      </c>
      <c r="D34" s="58">
        <f t="shared" si="1"/>
        <v>69360.7</v>
      </c>
      <c r="E34" s="57">
        <v>0</v>
      </c>
      <c r="F34" s="57">
        <v>0</v>
      </c>
      <c r="G34" s="58">
        <v>69360.7</v>
      </c>
      <c r="H34" s="64">
        <v>0</v>
      </c>
      <c r="I34" s="114"/>
      <c r="J34" s="57" t="s">
        <v>138</v>
      </c>
      <c r="K34" s="64">
        <v>100</v>
      </c>
      <c r="L34" s="114"/>
      <c r="M34" s="114"/>
      <c r="N34" s="79"/>
    </row>
    <row r="35" spans="1:18" ht="78" customHeight="1">
      <c r="A35" s="118"/>
      <c r="B35" s="116" t="s">
        <v>156</v>
      </c>
      <c r="C35" s="64" t="s">
        <v>23</v>
      </c>
      <c r="D35" s="58">
        <f t="shared" si="1"/>
        <v>2739.4</v>
      </c>
      <c r="E35" s="57">
        <v>0</v>
      </c>
      <c r="F35" s="57">
        <v>0</v>
      </c>
      <c r="G35" s="58">
        <f>2747.9-8.4-0.1</f>
        <v>2739.4</v>
      </c>
      <c r="H35" s="64">
        <v>0</v>
      </c>
      <c r="I35" s="64" t="s">
        <v>157</v>
      </c>
      <c r="J35" s="57" t="s">
        <v>138</v>
      </c>
      <c r="K35" s="64">
        <v>100</v>
      </c>
      <c r="L35" s="114" t="s">
        <v>158</v>
      </c>
      <c r="M35" s="114" t="s">
        <v>140</v>
      </c>
      <c r="N35" s="79"/>
    </row>
    <row r="36" spans="1:18" ht="26.25" customHeight="1">
      <c r="A36" s="118"/>
      <c r="B36" s="116"/>
      <c r="C36" s="64" t="s">
        <v>24</v>
      </c>
      <c r="D36" s="58">
        <f t="shared" si="1"/>
        <v>6529</v>
      </c>
      <c r="E36" s="57">
        <v>0</v>
      </c>
      <c r="F36" s="57">
        <v>0</v>
      </c>
      <c r="G36" s="58">
        <f>4171.8+945+906+405+101.2</f>
        <v>6529</v>
      </c>
      <c r="H36" s="64">
        <v>0</v>
      </c>
      <c r="I36" s="131" t="s">
        <v>311</v>
      </c>
      <c r="J36" s="57" t="s">
        <v>138</v>
      </c>
      <c r="K36" s="64">
        <v>100</v>
      </c>
      <c r="L36" s="114"/>
      <c r="M36" s="114"/>
      <c r="N36" s="79"/>
    </row>
    <row r="37" spans="1:18" ht="26.25" customHeight="1">
      <c r="A37" s="118"/>
      <c r="B37" s="116"/>
      <c r="C37" s="64" t="s">
        <v>25</v>
      </c>
      <c r="D37" s="58">
        <f t="shared" si="1"/>
        <v>3698.8</v>
      </c>
      <c r="E37" s="57">
        <v>0</v>
      </c>
      <c r="F37" s="57">
        <v>0</v>
      </c>
      <c r="G37" s="58">
        <v>3698.8</v>
      </c>
      <c r="H37" s="64">
        <v>0</v>
      </c>
      <c r="I37" s="131"/>
      <c r="J37" s="57" t="s">
        <v>138</v>
      </c>
      <c r="K37" s="64">
        <v>100</v>
      </c>
      <c r="L37" s="114"/>
      <c r="M37" s="114"/>
      <c r="N37" s="79"/>
    </row>
    <row r="38" spans="1:18" ht="26.25" customHeight="1">
      <c r="A38" s="118"/>
      <c r="B38" s="116"/>
      <c r="C38" s="64" t="s">
        <v>26</v>
      </c>
      <c r="D38" s="58">
        <f t="shared" si="1"/>
        <v>3698.8</v>
      </c>
      <c r="E38" s="57">
        <v>0</v>
      </c>
      <c r="F38" s="57">
        <v>0</v>
      </c>
      <c r="G38" s="58">
        <v>3698.8</v>
      </c>
      <c r="H38" s="64">
        <v>0</v>
      </c>
      <c r="I38" s="131"/>
      <c r="J38" s="57" t="s">
        <v>138</v>
      </c>
      <c r="K38" s="64">
        <v>100</v>
      </c>
      <c r="L38" s="114"/>
      <c r="M38" s="114"/>
      <c r="N38" s="79"/>
    </row>
    <row r="39" spans="1:18" ht="78" customHeight="1">
      <c r="A39" s="118"/>
      <c r="B39" s="116" t="s">
        <v>159</v>
      </c>
      <c r="C39" s="64" t="s">
        <v>23</v>
      </c>
      <c r="D39" s="58">
        <f t="shared" si="1"/>
        <v>908</v>
      </c>
      <c r="E39" s="57">
        <v>0</v>
      </c>
      <c r="F39" s="57">
        <v>0</v>
      </c>
      <c r="G39" s="58">
        <f>2120-1212</f>
        <v>908</v>
      </c>
      <c r="H39" s="64">
        <v>0</v>
      </c>
      <c r="I39" s="81" t="s">
        <v>160</v>
      </c>
      <c r="J39" s="57" t="s">
        <v>138</v>
      </c>
      <c r="K39" s="64">
        <v>100</v>
      </c>
      <c r="L39" s="114" t="s">
        <v>65</v>
      </c>
      <c r="M39" s="114" t="s">
        <v>140</v>
      </c>
      <c r="N39" s="79"/>
      <c r="R39" s="132"/>
    </row>
    <row r="40" spans="1:18" ht="21" customHeight="1">
      <c r="A40" s="118"/>
      <c r="B40" s="116"/>
      <c r="C40" s="64" t="s">
        <v>24</v>
      </c>
      <c r="D40" s="58">
        <f t="shared" si="1"/>
        <v>1300</v>
      </c>
      <c r="E40" s="57">
        <v>0</v>
      </c>
      <c r="F40" s="57">
        <v>0</v>
      </c>
      <c r="G40" s="58">
        <v>1300</v>
      </c>
      <c r="H40" s="64">
        <v>0</v>
      </c>
      <c r="I40" s="114" t="s">
        <v>161</v>
      </c>
      <c r="J40" s="57" t="s">
        <v>138</v>
      </c>
      <c r="K40" s="64">
        <v>100</v>
      </c>
      <c r="L40" s="114"/>
      <c r="M40" s="114"/>
      <c r="N40" s="79"/>
      <c r="R40" s="132"/>
    </row>
    <row r="41" spans="1:18" ht="21" customHeight="1">
      <c r="A41" s="118"/>
      <c r="B41" s="116"/>
      <c r="C41" s="64" t="s">
        <v>25</v>
      </c>
      <c r="D41" s="58">
        <f t="shared" si="1"/>
        <v>1300</v>
      </c>
      <c r="E41" s="57">
        <v>0</v>
      </c>
      <c r="F41" s="57">
        <v>0</v>
      </c>
      <c r="G41" s="58">
        <v>1300</v>
      </c>
      <c r="H41" s="64">
        <v>0</v>
      </c>
      <c r="I41" s="114"/>
      <c r="J41" s="57" t="s">
        <v>138</v>
      </c>
      <c r="K41" s="64">
        <v>100</v>
      </c>
      <c r="L41" s="114"/>
      <c r="M41" s="114"/>
      <c r="N41" s="79"/>
      <c r="R41" s="132"/>
    </row>
    <row r="42" spans="1:18" ht="21" customHeight="1">
      <c r="A42" s="118"/>
      <c r="B42" s="116"/>
      <c r="C42" s="64" t="s">
        <v>26</v>
      </c>
      <c r="D42" s="58">
        <f t="shared" si="1"/>
        <v>1300</v>
      </c>
      <c r="E42" s="57">
        <v>0</v>
      </c>
      <c r="F42" s="57">
        <v>0</v>
      </c>
      <c r="G42" s="58">
        <v>1300</v>
      </c>
      <c r="H42" s="64">
        <v>0</v>
      </c>
      <c r="I42" s="114"/>
      <c r="J42" s="57" t="s">
        <v>138</v>
      </c>
      <c r="K42" s="64">
        <v>100</v>
      </c>
      <c r="L42" s="114"/>
      <c r="M42" s="114"/>
      <c r="N42" s="79"/>
      <c r="R42" s="132"/>
    </row>
    <row r="43" spans="1:18" ht="24.75" customHeight="1">
      <c r="A43" s="118"/>
      <c r="B43" s="116" t="s">
        <v>162</v>
      </c>
      <c r="C43" s="64" t="s">
        <v>23</v>
      </c>
      <c r="D43" s="58">
        <f t="shared" si="1"/>
        <v>1904</v>
      </c>
      <c r="E43" s="57">
        <v>0</v>
      </c>
      <c r="F43" s="57">
        <v>0</v>
      </c>
      <c r="G43" s="58">
        <v>1904</v>
      </c>
      <c r="H43" s="64">
        <v>0</v>
      </c>
      <c r="I43" s="114" t="s">
        <v>163</v>
      </c>
      <c r="J43" s="57" t="s">
        <v>138</v>
      </c>
      <c r="K43" s="64">
        <v>100</v>
      </c>
      <c r="L43" s="114" t="s">
        <v>164</v>
      </c>
      <c r="M43" s="114" t="s">
        <v>140</v>
      </c>
      <c r="N43" s="79"/>
    </row>
    <row r="44" spans="1:18" ht="24.75" customHeight="1">
      <c r="A44" s="118"/>
      <c r="B44" s="116"/>
      <c r="C44" s="64" t="s">
        <v>24</v>
      </c>
      <c r="D44" s="58">
        <f t="shared" si="1"/>
        <v>1320</v>
      </c>
      <c r="E44" s="57">
        <v>0</v>
      </c>
      <c r="F44" s="57">
        <v>0</v>
      </c>
      <c r="G44" s="58">
        <v>1320</v>
      </c>
      <c r="H44" s="64">
        <v>0</v>
      </c>
      <c r="I44" s="114"/>
      <c r="J44" s="57" t="s">
        <v>138</v>
      </c>
      <c r="K44" s="64">
        <v>100</v>
      </c>
      <c r="L44" s="114"/>
      <c r="M44" s="114"/>
      <c r="N44" s="79"/>
    </row>
    <row r="45" spans="1:18" ht="24.75" customHeight="1">
      <c r="A45" s="118"/>
      <c r="B45" s="116"/>
      <c r="C45" s="64" t="s">
        <v>25</v>
      </c>
      <c r="D45" s="58">
        <f t="shared" si="1"/>
        <v>1320</v>
      </c>
      <c r="E45" s="57">
        <v>0</v>
      </c>
      <c r="F45" s="57">
        <v>0</v>
      </c>
      <c r="G45" s="58">
        <v>1320</v>
      </c>
      <c r="H45" s="64">
        <v>0</v>
      </c>
      <c r="I45" s="114"/>
      <c r="J45" s="57" t="s">
        <v>138</v>
      </c>
      <c r="K45" s="64">
        <v>100</v>
      </c>
      <c r="L45" s="114"/>
      <c r="M45" s="114"/>
      <c r="N45" s="79"/>
    </row>
    <row r="46" spans="1:18" ht="24.75" customHeight="1">
      <c r="A46" s="118"/>
      <c r="B46" s="116"/>
      <c r="C46" s="64" t="s">
        <v>26</v>
      </c>
      <c r="D46" s="58">
        <f t="shared" si="1"/>
        <v>1320</v>
      </c>
      <c r="E46" s="57">
        <v>0</v>
      </c>
      <c r="F46" s="57">
        <v>0</v>
      </c>
      <c r="G46" s="58">
        <v>1320</v>
      </c>
      <c r="H46" s="64">
        <v>0</v>
      </c>
      <c r="I46" s="114"/>
      <c r="J46" s="57" t="s">
        <v>138</v>
      </c>
      <c r="K46" s="64">
        <v>100</v>
      </c>
      <c r="L46" s="114"/>
      <c r="M46" s="114"/>
      <c r="N46" s="79"/>
    </row>
    <row r="47" spans="1:18" ht="43.5" customHeight="1">
      <c r="A47" s="118" t="s">
        <v>165</v>
      </c>
      <c r="B47" s="114" t="s">
        <v>166</v>
      </c>
      <c r="C47" s="82" t="s">
        <v>23</v>
      </c>
      <c r="D47" s="58">
        <f t="shared" si="1"/>
        <v>2604.9</v>
      </c>
      <c r="E47" s="57">
        <v>0</v>
      </c>
      <c r="F47" s="57">
        <v>0</v>
      </c>
      <c r="G47" s="58">
        <f>G51+G55+G59+G63</f>
        <v>2604.9</v>
      </c>
      <c r="H47" s="64">
        <v>0</v>
      </c>
      <c r="I47" s="114" t="s">
        <v>167</v>
      </c>
      <c r="J47" s="57" t="s">
        <v>138</v>
      </c>
      <c r="K47" s="64">
        <v>100</v>
      </c>
      <c r="L47" s="114" t="s">
        <v>152</v>
      </c>
      <c r="M47" s="114" t="s">
        <v>140</v>
      </c>
      <c r="N47" s="79"/>
    </row>
    <row r="48" spans="1:18" ht="43.5" customHeight="1">
      <c r="A48" s="118"/>
      <c r="B48" s="114"/>
      <c r="C48" s="82" t="s">
        <v>24</v>
      </c>
      <c r="D48" s="58">
        <f t="shared" si="1"/>
        <v>2730.1</v>
      </c>
      <c r="E48" s="57">
        <v>0</v>
      </c>
      <c r="F48" s="57">
        <v>0</v>
      </c>
      <c r="G48" s="58">
        <f>G52+G56+G60+G64</f>
        <v>2730.1</v>
      </c>
      <c r="H48" s="64">
        <v>0</v>
      </c>
      <c r="I48" s="114"/>
      <c r="J48" s="57" t="s">
        <v>138</v>
      </c>
      <c r="K48" s="64">
        <v>100</v>
      </c>
      <c r="L48" s="114"/>
      <c r="M48" s="114"/>
      <c r="N48" s="79"/>
    </row>
    <row r="49" spans="1:18" ht="43.5" customHeight="1">
      <c r="A49" s="118"/>
      <c r="B49" s="114"/>
      <c r="C49" s="82" t="s">
        <v>25</v>
      </c>
      <c r="D49" s="58">
        <f t="shared" si="1"/>
        <v>2674.7</v>
      </c>
      <c r="E49" s="57">
        <v>0</v>
      </c>
      <c r="F49" s="57">
        <v>0</v>
      </c>
      <c r="G49" s="58">
        <f>G53+G57+G61+G65</f>
        <v>2674.7</v>
      </c>
      <c r="H49" s="64">
        <v>0</v>
      </c>
      <c r="I49" s="114"/>
      <c r="J49" s="57" t="s">
        <v>138</v>
      </c>
      <c r="K49" s="64">
        <v>100</v>
      </c>
      <c r="L49" s="114"/>
      <c r="M49" s="114"/>
      <c r="N49" s="79"/>
    </row>
    <row r="50" spans="1:18" ht="51.75" customHeight="1">
      <c r="A50" s="118"/>
      <c r="B50" s="114"/>
      <c r="C50" s="82" t="s">
        <v>26</v>
      </c>
      <c r="D50" s="58">
        <f t="shared" si="1"/>
        <v>2674.7</v>
      </c>
      <c r="E50" s="57">
        <v>0</v>
      </c>
      <c r="F50" s="57">
        <v>0</v>
      </c>
      <c r="G50" s="58">
        <f>G54+G58+G62+G66</f>
        <v>2674.7</v>
      </c>
      <c r="H50" s="64">
        <v>0</v>
      </c>
      <c r="I50" s="114"/>
      <c r="J50" s="57" t="s">
        <v>138</v>
      </c>
      <c r="K50" s="64">
        <v>100</v>
      </c>
      <c r="L50" s="114"/>
      <c r="M50" s="114"/>
      <c r="N50" s="79"/>
    </row>
    <row r="51" spans="1:18" ht="30" customHeight="1">
      <c r="A51" s="118"/>
      <c r="B51" s="116" t="s">
        <v>153</v>
      </c>
      <c r="C51" s="64" t="s">
        <v>23</v>
      </c>
      <c r="D51" s="64">
        <f t="shared" si="1"/>
        <v>1973.5</v>
      </c>
      <c r="E51" s="57">
        <v>0</v>
      </c>
      <c r="F51" s="57">
        <v>0</v>
      </c>
      <c r="G51" s="64">
        <v>1973.5</v>
      </c>
      <c r="H51" s="64">
        <v>0</v>
      </c>
      <c r="I51" s="114" t="s">
        <v>168</v>
      </c>
      <c r="J51" s="57" t="s">
        <v>138</v>
      </c>
      <c r="K51" s="64">
        <v>100</v>
      </c>
      <c r="L51" s="114" t="s">
        <v>155</v>
      </c>
      <c r="M51" s="114" t="s">
        <v>169</v>
      </c>
      <c r="N51" s="79"/>
    </row>
    <row r="52" spans="1:18" ht="30" customHeight="1">
      <c r="A52" s="118"/>
      <c r="B52" s="116"/>
      <c r="C52" s="64" t="s">
        <v>24</v>
      </c>
      <c r="D52" s="64">
        <f t="shared" si="1"/>
        <v>1944.7</v>
      </c>
      <c r="E52" s="57">
        <v>0</v>
      </c>
      <c r="F52" s="57">
        <v>0</v>
      </c>
      <c r="G52" s="64">
        <v>1944.7</v>
      </c>
      <c r="H52" s="64">
        <v>0</v>
      </c>
      <c r="I52" s="114"/>
      <c r="J52" s="57" t="s">
        <v>138</v>
      </c>
      <c r="K52" s="64">
        <v>100</v>
      </c>
      <c r="L52" s="114"/>
      <c r="M52" s="114"/>
      <c r="N52" s="79"/>
    </row>
    <row r="53" spans="1:18" ht="30" customHeight="1">
      <c r="A53" s="118"/>
      <c r="B53" s="116"/>
      <c r="C53" s="64" t="s">
        <v>25</v>
      </c>
      <c r="D53" s="64">
        <f t="shared" si="1"/>
        <v>1944.7</v>
      </c>
      <c r="E53" s="57">
        <v>0</v>
      </c>
      <c r="F53" s="57">
        <v>0</v>
      </c>
      <c r="G53" s="64">
        <v>1944.7</v>
      </c>
      <c r="H53" s="64">
        <v>0</v>
      </c>
      <c r="I53" s="114"/>
      <c r="J53" s="57" t="s">
        <v>138</v>
      </c>
      <c r="K53" s="64">
        <v>100</v>
      </c>
      <c r="L53" s="114"/>
      <c r="M53" s="114"/>
      <c r="N53" s="79"/>
    </row>
    <row r="54" spans="1:18" ht="49.5" customHeight="1">
      <c r="A54" s="118"/>
      <c r="B54" s="116"/>
      <c r="C54" s="64" t="s">
        <v>26</v>
      </c>
      <c r="D54" s="64">
        <f t="shared" si="1"/>
        <v>1944.7</v>
      </c>
      <c r="E54" s="57">
        <v>0</v>
      </c>
      <c r="F54" s="57">
        <v>0</v>
      </c>
      <c r="G54" s="64">
        <v>1944.7</v>
      </c>
      <c r="H54" s="64">
        <v>0</v>
      </c>
      <c r="I54" s="114"/>
      <c r="J54" s="57" t="s">
        <v>138</v>
      </c>
      <c r="K54" s="64">
        <v>100</v>
      </c>
      <c r="L54" s="114"/>
      <c r="M54" s="114"/>
      <c r="N54" s="79"/>
    </row>
    <row r="55" spans="1:18" ht="159.75" customHeight="1">
      <c r="A55" s="118"/>
      <c r="B55" s="116" t="s">
        <v>156</v>
      </c>
      <c r="C55" s="64" t="s">
        <v>23</v>
      </c>
      <c r="D55" s="58">
        <f t="shared" si="1"/>
        <v>351.4</v>
      </c>
      <c r="E55" s="57">
        <v>0</v>
      </c>
      <c r="F55" s="57">
        <v>0</v>
      </c>
      <c r="G55" s="58">
        <f>368.8-15.1-2.3</f>
        <v>351.4</v>
      </c>
      <c r="H55" s="64">
        <v>0</v>
      </c>
      <c r="I55" s="64" t="s">
        <v>170</v>
      </c>
      <c r="J55" s="57" t="s">
        <v>138</v>
      </c>
      <c r="K55" s="64">
        <v>100</v>
      </c>
      <c r="L55" s="114" t="s">
        <v>158</v>
      </c>
      <c r="M55" s="114" t="s">
        <v>171</v>
      </c>
      <c r="N55" s="79"/>
    </row>
    <row r="56" spans="1:18" ht="58.5" customHeight="1">
      <c r="A56" s="118"/>
      <c r="B56" s="116"/>
      <c r="C56" s="64" t="s">
        <v>24</v>
      </c>
      <c r="D56" s="58">
        <f t="shared" si="1"/>
        <v>467.29999999999995</v>
      </c>
      <c r="E56" s="57">
        <v>0</v>
      </c>
      <c r="F56" s="57">
        <v>0</v>
      </c>
      <c r="G56" s="58">
        <f>442.3+75-50</f>
        <v>467.29999999999995</v>
      </c>
      <c r="H56" s="64">
        <v>0</v>
      </c>
      <c r="I56" s="114" t="s">
        <v>312</v>
      </c>
      <c r="J56" s="57" t="s">
        <v>138</v>
      </c>
      <c r="K56" s="64">
        <v>100</v>
      </c>
      <c r="L56" s="114"/>
      <c r="M56" s="114"/>
      <c r="N56" s="79"/>
      <c r="R56" s="33"/>
    </row>
    <row r="57" spans="1:18" ht="58.5" customHeight="1">
      <c r="A57" s="118"/>
      <c r="B57" s="116"/>
      <c r="C57" s="64" t="s">
        <v>25</v>
      </c>
      <c r="D57" s="58">
        <f t="shared" si="1"/>
        <v>418.8</v>
      </c>
      <c r="E57" s="57">
        <v>0</v>
      </c>
      <c r="F57" s="57">
        <v>0</v>
      </c>
      <c r="G57" s="58">
        <v>418.8</v>
      </c>
      <c r="H57" s="64">
        <v>0</v>
      </c>
      <c r="I57" s="114"/>
      <c r="J57" s="57" t="s">
        <v>138</v>
      </c>
      <c r="K57" s="64">
        <v>100</v>
      </c>
      <c r="L57" s="114"/>
      <c r="M57" s="114"/>
      <c r="N57" s="79"/>
      <c r="R57" s="33"/>
    </row>
    <row r="58" spans="1:18" ht="58.5" customHeight="1">
      <c r="A58" s="118"/>
      <c r="B58" s="116"/>
      <c r="C58" s="64" t="s">
        <v>26</v>
      </c>
      <c r="D58" s="58">
        <f t="shared" si="1"/>
        <v>418.8</v>
      </c>
      <c r="E58" s="57">
        <v>0</v>
      </c>
      <c r="F58" s="57">
        <v>0</v>
      </c>
      <c r="G58" s="58">
        <v>418.8</v>
      </c>
      <c r="H58" s="64">
        <v>0</v>
      </c>
      <c r="I58" s="114"/>
      <c r="J58" s="57" t="s">
        <v>138</v>
      </c>
      <c r="K58" s="64">
        <v>100</v>
      </c>
      <c r="L58" s="114"/>
      <c r="M58" s="114"/>
      <c r="N58" s="79"/>
    </row>
    <row r="59" spans="1:18" ht="47.25" customHeight="1">
      <c r="A59" s="118"/>
      <c r="B59" s="116" t="s">
        <v>159</v>
      </c>
      <c r="C59" s="64" t="s">
        <v>23</v>
      </c>
      <c r="D59" s="58">
        <f t="shared" si="1"/>
        <v>240</v>
      </c>
      <c r="E59" s="57">
        <v>0</v>
      </c>
      <c r="F59" s="57">
        <v>0</v>
      </c>
      <c r="G59" s="58">
        <f>264.3-17.8-6.5</f>
        <v>240</v>
      </c>
      <c r="H59" s="64">
        <v>0</v>
      </c>
      <c r="I59" s="64" t="s">
        <v>172</v>
      </c>
      <c r="J59" s="57" t="s">
        <v>138</v>
      </c>
      <c r="K59" s="64">
        <v>100</v>
      </c>
      <c r="L59" s="114" t="s">
        <v>65</v>
      </c>
      <c r="M59" s="114" t="s">
        <v>140</v>
      </c>
      <c r="N59" s="79"/>
    </row>
    <row r="60" spans="1:18" ht="15" customHeight="1">
      <c r="A60" s="118"/>
      <c r="B60" s="116"/>
      <c r="C60" s="64" t="s">
        <v>24</v>
      </c>
      <c r="D60" s="58">
        <f t="shared" si="1"/>
        <v>258.10000000000002</v>
      </c>
      <c r="E60" s="57">
        <v>0</v>
      </c>
      <c r="F60" s="57">
        <v>0</v>
      </c>
      <c r="G60" s="64">
        <v>258.10000000000002</v>
      </c>
      <c r="H60" s="64">
        <v>0</v>
      </c>
      <c r="I60" s="114" t="s">
        <v>173</v>
      </c>
      <c r="J60" s="57" t="s">
        <v>138</v>
      </c>
      <c r="K60" s="64">
        <v>100</v>
      </c>
      <c r="L60" s="114"/>
      <c r="M60" s="114"/>
      <c r="N60" s="79"/>
    </row>
    <row r="61" spans="1:18">
      <c r="A61" s="118"/>
      <c r="B61" s="116"/>
      <c r="C61" s="64" t="s">
        <v>25</v>
      </c>
      <c r="D61" s="58">
        <f t="shared" si="1"/>
        <v>251.2</v>
      </c>
      <c r="E61" s="57">
        <v>0</v>
      </c>
      <c r="F61" s="57">
        <v>0</v>
      </c>
      <c r="G61" s="64">
        <v>251.2</v>
      </c>
      <c r="H61" s="64">
        <v>0</v>
      </c>
      <c r="I61" s="114"/>
      <c r="J61" s="57" t="s">
        <v>138</v>
      </c>
      <c r="K61" s="64">
        <v>100</v>
      </c>
      <c r="L61" s="114"/>
      <c r="M61" s="114"/>
      <c r="N61" s="79"/>
    </row>
    <row r="62" spans="1:18">
      <c r="A62" s="118"/>
      <c r="B62" s="116"/>
      <c r="C62" s="64" t="s">
        <v>26</v>
      </c>
      <c r="D62" s="58">
        <f t="shared" si="1"/>
        <v>251.2</v>
      </c>
      <c r="E62" s="57">
        <v>0</v>
      </c>
      <c r="F62" s="57">
        <v>0</v>
      </c>
      <c r="G62" s="64">
        <v>251.2</v>
      </c>
      <c r="H62" s="64">
        <v>0</v>
      </c>
      <c r="I62" s="114"/>
      <c r="J62" s="57" t="s">
        <v>138</v>
      </c>
      <c r="K62" s="64">
        <v>100</v>
      </c>
      <c r="L62" s="114"/>
      <c r="M62" s="114"/>
      <c r="N62" s="79"/>
    </row>
    <row r="63" spans="1:18" ht="30" customHeight="1">
      <c r="A63" s="118"/>
      <c r="B63" s="116" t="s">
        <v>162</v>
      </c>
      <c r="C63" s="64" t="s">
        <v>23</v>
      </c>
      <c r="D63" s="58">
        <f t="shared" ref="D63:D94" si="2">E63+F63+G63+H63</f>
        <v>40</v>
      </c>
      <c r="E63" s="57">
        <v>0</v>
      </c>
      <c r="F63" s="57">
        <v>0</v>
      </c>
      <c r="G63" s="58">
        <v>40</v>
      </c>
      <c r="H63" s="64">
        <v>0</v>
      </c>
      <c r="I63" s="114" t="s">
        <v>174</v>
      </c>
      <c r="J63" s="57" t="s">
        <v>138</v>
      </c>
      <c r="K63" s="64">
        <v>100</v>
      </c>
      <c r="L63" s="114" t="s">
        <v>164</v>
      </c>
      <c r="M63" s="114" t="s">
        <v>140</v>
      </c>
      <c r="N63" s="79"/>
    </row>
    <row r="64" spans="1:18" ht="30" customHeight="1">
      <c r="A64" s="118"/>
      <c r="B64" s="116"/>
      <c r="C64" s="64" t="s">
        <v>24</v>
      </c>
      <c r="D64" s="58">
        <f t="shared" si="2"/>
        <v>60</v>
      </c>
      <c r="E64" s="57">
        <v>0</v>
      </c>
      <c r="F64" s="57">
        <v>0</v>
      </c>
      <c r="G64" s="58">
        <v>60</v>
      </c>
      <c r="H64" s="64">
        <v>0</v>
      </c>
      <c r="I64" s="114"/>
      <c r="J64" s="57" t="s">
        <v>138</v>
      </c>
      <c r="K64" s="64">
        <v>100</v>
      </c>
      <c r="L64" s="114"/>
      <c r="M64" s="114"/>
      <c r="N64" s="79"/>
    </row>
    <row r="65" spans="1:14" ht="30" customHeight="1">
      <c r="A65" s="118"/>
      <c r="B65" s="116"/>
      <c r="C65" s="64" t="s">
        <v>25</v>
      </c>
      <c r="D65" s="58">
        <f t="shared" si="2"/>
        <v>60</v>
      </c>
      <c r="E65" s="57">
        <v>0</v>
      </c>
      <c r="F65" s="57">
        <v>0</v>
      </c>
      <c r="G65" s="58">
        <v>60</v>
      </c>
      <c r="H65" s="64">
        <v>0</v>
      </c>
      <c r="I65" s="114"/>
      <c r="J65" s="57" t="s">
        <v>138</v>
      </c>
      <c r="K65" s="64">
        <v>100</v>
      </c>
      <c r="L65" s="114"/>
      <c r="M65" s="114"/>
      <c r="N65" s="79"/>
    </row>
    <row r="66" spans="1:14" ht="30" customHeight="1">
      <c r="A66" s="118"/>
      <c r="B66" s="116"/>
      <c r="C66" s="64" t="s">
        <v>26</v>
      </c>
      <c r="D66" s="58">
        <f t="shared" si="2"/>
        <v>60</v>
      </c>
      <c r="E66" s="57">
        <v>0</v>
      </c>
      <c r="F66" s="57">
        <v>0</v>
      </c>
      <c r="G66" s="58">
        <v>60</v>
      </c>
      <c r="H66" s="64">
        <v>0</v>
      </c>
      <c r="I66" s="114"/>
      <c r="J66" s="57" t="s">
        <v>138</v>
      </c>
      <c r="K66" s="64">
        <v>100</v>
      </c>
      <c r="L66" s="114"/>
      <c r="M66" s="114"/>
      <c r="N66" s="79"/>
    </row>
    <row r="67" spans="1:14" ht="39.75" customHeight="1">
      <c r="A67" s="118" t="s">
        <v>175</v>
      </c>
      <c r="B67" s="114" t="s">
        <v>176</v>
      </c>
      <c r="C67" s="64" t="s">
        <v>23</v>
      </c>
      <c r="D67" s="58">
        <f t="shared" si="2"/>
        <v>1405.2</v>
      </c>
      <c r="E67" s="57">
        <v>0</v>
      </c>
      <c r="F67" s="57">
        <v>0</v>
      </c>
      <c r="G67" s="58">
        <f>G71+G75+G79+G83</f>
        <v>1405.2</v>
      </c>
      <c r="H67" s="64">
        <v>0</v>
      </c>
      <c r="I67" s="114" t="s">
        <v>177</v>
      </c>
      <c r="J67" s="57" t="s">
        <v>138</v>
      </c>
      <c r="K67" s="64">
        <v>100</v>
      </c>
      <c r="L67" s="114" t="s">
        <v>152</v>
      </c>
      <c r="M67" s="114" t="s">
        <v>140</v>
      </c>
      <c r="N67" s="79"/>
    </row>
    <row r="68" spans="1:14" ht="39.75" customHeight="1">
      <c r="A68" s="118"/>
      <c r="B68" s="114"/>
      <c r="C68" s="64" t="s">
        <v>24</v>
      </c>
      <c r="D68" s="58">
        <f t="shared" si="2"/>
        <v>1651.7</v>
      </c>
      <c r="E68" s="57">
        <v>0</v>
      </c>
      <c r="F68" s="57">
        <v>0</v>
      </c>
      <c r="G68" s="58">
        <f>G72+G76+G80+G84</f>
        <v>1651.7</v>
      </c>
      <c r="H68" s="64">
        <v>0</v>
      </c>
      <c r="I68" s="114"/>
      <c r="J68" s="57" t="s">
        <v>138</v>
      </c>
      <c r="K68" s="64">
        <v>100</v>
      </c>
      <c r="L68" s="114"/>
      <c r="M68" s="114"/>
      <c r="N68" s="79"/>
    </row>
    <row r="69" spans="1:14" ht="39.75" customHeight="1">
      <c r="A69" s="118"/>
      <c r="B69" s="114"/>
      <c r="C69" s="64" t="s">
        <v>25</v>
      </c>
      <c r="D69" s="58">
        <f t="shared" si="2"/>
        <v>1623.1000000000001</v>
      </c>
      <c r="E69" s="57">
        <v>0</v>
      </c>
      <c r="F69" s="57">
        <v>0</v>
      </c>
      <c r="G69" s="58">
        <f>G73+G77+G81+G85</f>
        <v>1623.1000000000001</v>
      </c>
      <c r="H69" s="64">
        <v>0</v>
      </c>
      <c r="I69" s="114"/>
      <c r="J69" s="57" t="s">
        <v>138</v>
      </c>
      <c r="K69" s="64">
        <v>100</v>
      </c>
      <c r="L69" s="114"/>
      <c r="M69" s="114"/>
      <c r="N69" s="79"/>
    </row>
    <row r="70" spans="1:14" ht="39.75" customHeight="1">
      <c r="A70" s="118"/>
      <c r="B70" s="114"/>
      <c r="C70" s="64" t="s">
        <v>26</v>
      </c>
      <c r="D70" s="58">
        <f t="shared" si="2"/>
        <v>1623.1000000000001</v>
      </c>
      <c r="E70" s="57">
        <v>0</v>
      </c>
      <c r="F70" s="57">
        <v>0</v>
      </c>
      <c r="G70" s="58">
        <f>G74+G78+G82+G86</f>
        <v>1623.1000000000001</v>
      </c>
      <c r="H70" s="64">
        <v>0</v>
      </c>
      <c r="I70" s="114"/>
      <c r="J70" s="57" t="s">
        <v>138</v>
      </c>
      <c r="K70" s="64">
        <v>100</v>
      </c>
      <c r="L70" s="114"/>
      <c r="M70" s="114"/>
      <c r="N70" s="79"/>
    </row>
    <row r="71" spans="1:14" ht="24.75" customHeight="1">
      <c r="A71" s="118"/>
      <c r="B71" s="116" t="s">
        <v>153</v>
      </c>
      <c r="C71" s="64" t="s">
        <v>23</v>
      </c>
      <c r="D71" s="58">
        <f t="shared" si="2"/>
        <v>1175.3</v>
      </c>
      <c r="E71" s="57">
        <v>0</v>
      </c>
      <c r="F71" s="57">
        <v>0</v>
      </c>
      <c r="G71" s="64">
        <v>1175.3</v>
      </c>
      <c r="H71" s="64">
        <v>0</v>
      </c>
      <c r="I71" s="114" t="s">
        <v>178</v>
      </c>
      <c r="J71" s="57" t="s">
        <v>138</v>
      </c>
      <c r="K71" s="64">
        <v>100</v>
      </c>
      <c r="L71" s="114" t="s">
        <v>155</v>
      </c>
      <c r="M71" s="114" t="s">
        <v>140</v>
      </c>
      <c r="N71" s="79"/>
    </row>
    <row r="72" spans="1:14" ht="24.75" customHeight="1">
      <c r="A72" s="118"/>
      <c r="B72" s="116"/>
      <c r="C72" s="64" t="s">
        <v>24</v>
      </c>
      <c r="D72" s="58">
        <f t="shared" si="2"/>
        <v>1333.9</v>
      </c>
      <c r="E72" s="57">
        <v>0</v>
      </c>
      <c r="F72" s="57">
        <v>0</v>
      </c>
      <c r="G72" s="64">
        <v>1333.9</v>
      </c>
      <c r="H72" s="64">
        <v>0</v>
      </c>
      <c r="I72" s="114"/>
      <c r="J72" s="57" t="s">
        <v>138</v>
      </c>
      <c r="K72" s="64">
        <v>100</v>
      </c>
      <c r="L72" s="114"/>
      <c r="M72" s="114"/>
      <c r="N72" s="79"/>
    </row>
    <row r="73" spans="1:14" ht="24.75" customHeight="1">
      <c r="A73" s="118"/>
      <c r="B73" s="116"/>
      <c r="C73" s="64" t="s">
        <v>25</v>
      </c>
      <c r="D73" s="58">
        <f t="shared" si="2"/>
        <v>1333.9</v>
      </c>
      <c r="E73" s="57">
        <v>0</v>
      </c>
      <c r="F73" s="57">
        <v>0</v>
      </c>
      <c r="G73" s="64">
        <v>1333.9</v>
      </c>
      <c r="H73" s="64">
        <v>0</v>
      </c>
      <c r="I73" s="114"/>
      <c r="J73" s="57" t="s">
        <v>138</v>
      </c>
      <c r="K73" s="64">
        <v>100</v>
      </c>
      <c r="L73" s="114"/>
      <c r="M73" s="114"/>
      <c r="N73" s="79"/>
    </row>
    <row r="74" spans="1:14" ht="39" customHeight="1">
      <c r="A74" s="118"/>
      <c r="B74" s="116"/>
      <c r="C74" s="64" t="s">
        <v>26</v>
      </c>
      <c r="D74" s="58">
        <f t="shared" si="2"/>
        <v>1333.9</v>
      </c>
      <c r="E74" s="57">
        <v>0</v>
      </c>
      <c r="F74" s="57">
        <v>0</v>
      </c>
      <c r="G74" s="58">
        <v>1333.9</v>
      </c>
      <c r="H74" s="64">
        <v>0</v>
      </c>
      <c r="I74" s="114"/>
      <c r="J74" s="57" t="s">
        <v>138</v>
      </c>
      <c r="K74" s="64">
        <v>100</v>
      </c>
      <c r="L74" s="114"/>
      <c r="M74" s="114"/>
      <c r="N74" s="79"/>
    </row>
    <row r="75" spans="1:14" ht="93" customHeight="1">
      <c r="A75" s="118"/>
      <c r="B75" s="116" t="s">
        <v>156</v>
      </c>
      <c r="C75" s="64" t="s">
        <v>23</v>
      </c>
      <c r="D75" s="64">
        <f t="shared" si="2"/>
        <v>84.7</v>
      </c>
      <c r="E75" s="57">
        <v>0</v>
      </c>
      <c r="F75" s="57">
        <v>0</v>
      </c>
      <c r="G75" s="58">
        <f>86.4-0.8-0.9</f>
        <v>84.7</v>
      </c>
      <c r="H75" s="64">
        <v>0</v>
      </c>
      <c r="I75" s="64" t="s">
        <v>179</v>
      </c>
      <c r="J75" s="57" t="s">
        <v>138</v>
      </c>
      <c r="K75" s="64">
        <v>100</v>
      </c>
      <c r="L75" s="114" t="s">
        <v>158</v>
      </c>
      <c r="M75" s="114" t="s">
        <v>140</v>
      </c>
      <c r="N75" s="79"/>
    </row>
    <row r="76" spans="1:14" ht="31.5" customHeight="1">
      <c r="A76" s="118"/>
      <c r="B76" s="116"/>
      <c r="C76" s="64" t="s">
        <v>24</v>
      </c>
      <c r="D76" s="64">
        <f t="shared" si="2"/>
        <v>141.6</v>
      </c>
      <c r="E76" s="57">
        <v>0</v>
      </c>
      <c r="F76" s="57">
        <v>0</v>
      </c>
      <c r="G76" s="58">
        <f>170.2-28.6</f>
        <v>141.6</v>
      </c>
      <c r="H76" s="64">
        <v>0</v>
      </c>
      <c r="I76" s="131" t="s">
        <v>313</v>
      </c>
      <c r="J76" s="57" t="s">
        <v>138</v>
      </c>
      <c r="K76" s="64">
        <v>100</v>
      </c>
      <c r="L76" s="114"/>
      <c r="M76" s="114"/>
      <c r="N76" s="79"/>
    </row>
    <row r="77" spans="1:14" ht="31.5" customHeight="1">
      <c r="A77" s="118"/>
      <c r="B77" s="116"/>
      <c r="C77" s="64" t="s">
        <v>25</v>
      </c>
      <c r="D77" s="64">
        <f t="shared" si="2"/>
        <v>130</v>
      </c>
      <c r="E77" s="57">
        <v>0</v>
      </c>
      <c r="F77" s="57">
        <v>0</v>
      </c>
      <c r="G77" s="58">
        <v>130</v>
      </c>
      <c r="H77" s="64">
        <v>0</v>
      </c>
      <c r="I77" s="131"/>
      <c r="J77" s="57" t="s">
        <v>138</v>
      </c>
      <c r="K77" s="64">
        <v>100</v>
      </c>
      <c r="L77" s="114"/>
      <c r="M77" s="114"/>
      <c r="N77" s="79"/>
    </row>
    <row r="78" spans="1:14" ht="31.5" customHeight="1">
      <c r="A78" s="118"/>
      <c r="B78" s="116"/>
      <c r="C78" s="64" t="s">
        <v>26</v>
      </c>
      <c r="D78" s="58">
        <f t="shared" si="2"/>
        <v>130</v>
      </c>
      <c r="E78" s="57">
        <v>0</v>
      </c>
      <c r="F78" s="57">
        <v>0</v>
      </c>
      <c r="G78" s="58">
        <v>130</v>
      </c>
      <c r="H78" s="64">
        <v>0</v>
      </c>
      <c r="I78" s="131"/>
      <c r="J78" s="57" t="s">
        <v>138</v>
      </c>
      <c r="K78" s="64">
        <v>100</v>
      </c>
      <c r="L78" s="114"/>
      <c r="M78" s="114"/>
      <c r="N78" s="79"/>
    </row>
    <row r="79" spans="1:14" ht="96.75" customHeight="1">
      <c r="A79" s="118"/>
      <c r="B79" s="116" t="s">
        <v>159</v>
      </c>
      <c r="C79" s="64" t="s">
        <v>23</v>
      </c>
      <c r="D79" s="64">
        <f t="shared" si="2"/>
        <v>135.19999999999999</v>
      </c>
      <c r="E79" s="57">
        <v>0</v>
      </c>
      <c r="F79" s="57">
        <v>0</v>
      </c>
      <c r="G79" s="58">
        <f>164-24.9-3.9</f>
        <v>135.19999999999999</v>
      </c>
      <c r="H79" s="64">
        <v>0</v>
      </c>
      <c r="I79" s="64" t="s">
        <v>180</v>
      </c>
      <c r="J79" s="57" t="s">
        <v>138</v>
      </c>
      <c r="K79" s="64">
        <v>100</v>
      </c>
      <c r="L79" s="114" t="s">
        <v>65</v>
      </c>
      <c r="M79" s="114" t="s">
        <v>140</v>
      </c>
      <c r="N79" s="79"/>
    </row>
    <row r="80" spans="1:14" ht="31.5" customHeight="1">
      <c r="A80" s="118"/>
      <c r="B80" s="116"/>
      <c r="C80" s="64" t="s">
        <v>24</v>
      </c>
      <c r="D80" s="64">
        <f t="shared" si="2"/>
        <v>176.2</v>
      </c>
      <c r="E80" s="57">
        <v>0</v>
      </c>
      <c r="F80" s="57">
        <v>0</v>
      </c>
      <c r="G80" s="64">
        <v>176.2</v>
      </c>
      <c r="H80" s="64">
        <v>0</v>
      </c>
      <c r="I80" s="131" t="s">
        <v>181</v>
      </c>
      <c r="J80" s="57" t="s">
        <v>138</v>
      </c>
      <c r="K80" s="64">
        <v>100</v>
      </c>
      <c r="L80" s="114"/>
      <c r="M80" s="114"/>
      <c r="N80" s="79"/>
    </row>
    <row r="81" spans="1:14" ht="31.5" customHeight="1">
      <c r="A81" s="118"/>
      <c r="B81" s="116"/>
      <c r="C81" s="64" t="s">
        <v>25</v>
      </c>
      <c r="D81" s="64">
        <f t="shared" si="2"/>
        <v>159.19999999999999</v>
      </c>
      <c r="E81" s="57">
        <v>0</v>
      </c>
      <c r="F81" s="57">
        <v>0</v>
      </c>
      <c r="G81" s="64">
        <v>159.19999999999999</v>
      </c>
      <c r="H81" s="64">
        <v>0</v>
      </c>
      <c r="I81" s="131"/>
      <c r="J81" s="57" t="s">
        <v>138</v>
      </c>
      <c r="K81" s="64">
        <v>100</v>
      </c>
      <c r="L81" s="114"/>
      <c r="M81" s="114"/>
      <c r="N81" s="79"/>
    </row>
    <row r="82" spans="1:14" ht="31.5" customHeight="1">
      <c r="A82" s="118"/>
      <c r="B82" s="116"/>
      <c r="C82" s="64" t="s">
        <v>26</v>
      </c>
      <c r="D82" s="58">
        <f t="shared" si="2"/>
        <v>159.19999999999999</v>
      </c>
      <c r="E82" s="57">
        <v>0</v>
      </c>
      <c r="F82" s="57">
        <v>0</v>
      </c>
      <c r="G82" s="58">
        <v>159.19999999999999</v>
      </c>
      <c r="H82" s="64">
        <v>0</v>
      </c>
      <c r="I82" s="131"/>
      <c r="J82" s="57" t="s">
        <v>138</v>
      </c>
      <c r="K82" s="64">
        <v>100</v>
      </c>
      <c r="L82" s="114"/>
      <c r="M82" s="114"/>
      <c r="N82" s="79"/>
    </row>
    <row r="83" spans="1:14" ht="24.75" customHeight="1">
      <c r="A83" s="118"/>
      <c r="B83" s="116" t="s">
        <v>162</v>
      </c>
      <c r="C83" s="64" t="s">
        <v>23</v>
      </c>
      <c r="D83" s="58">
        <f t="shared" si="2"/>
        <v>10</v>
      </c>
      <c r="E83" s="57">
        <v>0</v>
      </c>
      <c r="F83" s="57">
        <v>0</v>
      </c>
      <c r="G83" s="58">
        <v>10</v>
      </c>
      <c r="H83" s="64">
        <v>0</v>
      </c>
      <c r="I83" s="114" t="s">
        <v>182</v>
      </c>
      <c r="J83" s="57" t="s">
        <v>138</v>
      </c>
      <c r="K83" s="64">
        <v>100</v>
      </c>
      <c r="L83" s="114" t="s">
        <v>164</v>
      </c>
      <c r="M83" s="114" t="s">
        <v>140</v>
      </c>
      <c r="N83" s="79"/>
    </row>
    <row r="84" spans="1:14" ht="24.75" customHeight="1">
      <c r="A84" s="118"/>
      <c r="B84" s="116"/>
      <c r="C84" s="64" t="s">
        <v>24</v>
      </c>
      <c r="D84" s="58">
        <f t="shared" si="2"/>
        <v>0</v>
      </c>
      <c r="E84" s="57">
        <v>0</v>
      </c>
      <c r="F84" s="57">
        <v>0</v>
      </c>
      <c r="G84" s="58">
        <v>0</v>
      </c>
      <c r="H84" s="64">
        <v>0</v>
      </c>
      <c r="I84" s="114"/>
      <c r="J84" s="57" t="s">
        <v>138</v>
      </c>
      <c r="K84" s="64">
        <v>100</v>
      </c>
      <c r="L84" s="114"/>
      <c r="M84" s="114"/>
      <c r="N84" s="79"/>
    </row>
    <row r="85" spans="1:14" ht="24.75" customHeight="1">
      <c r="A85" s="118"/>
      <c r="B85" s="116"/>
      <c r="C85" s="64" t="s">
        <v>25</v>
      </c>
      <c r="D85" s="58">
        <f t="shared" si="2"/>
        <v>0</v>
      </c>
      <c r="E85" s="57">
        <v>0</v>
      </c>
      <c r="F85" s="57">
        <v>0</v>
      </c>
      <c r="G85" s="58">
        <v>0</v>
      </c>
      <c r="H85" s="64">
        <v>0</v>
      </c>
      <c r="I85" s="114"/>
      <c r="J85" s="57" t="s">
        <v>138</v>
      </c>
      <c r="K85" s="64">
        <v>100</v>
      </c>
      <c r="L85" s="114"/>
      <c r="M85" s="114"/>
      <c r="N85" s="79"/>
    </row>
    <row r="86" spans="1:14" ht="57" customHeight="1">
      <c r="A86" s="118"/>
      <c r="B86" s="116"/>
      <c r="C86" s="64" t="s">
        <v>26</v>
      </c>
      <c r="D86" s="58">
        <f t="shared" si="2"/>
        <v>0</v>
      </c>
      <c r="E86" s="57">
        <v>0</v>
      </c>
      <c r="F86" s="57">
        <v>0</v>
      </c>
      <c r="G86" s="58">
        <v>0</v>
      </c>
      <c r="H86" s="64">
        <v>0</v>
      </c>
      <c r="I86" s="114"/>
      <c r="J86" s="57" t="s">
        <v>138</v>
      </c>
      <c r="K86" s="64">
        <v>100</v>
      </c>
      <c r="L86" s="114"/>
      <c r="M86" s="114"/>
      <c r="N86" s="79"/>
    </row>
    <row r="87" spans="1:14" ht="54.75" customHeight="1">
      <c r="A87" s="118" t="s">
        <v>183</v>
      </c>
      <c r="B87" s="114" t="s">
        <v>184</v>
      </c>
      <c r="C87" s="64" t="s">
        <v>23</v>
      </c>
      <c r="D87" s="83">
        <f t="shared" si="2"/>
        <v>204.8</v>
      </c>
      <c r="E87" s="57">
        <v>0</v>
      </c>
      <c r="F87" s="57">
        <v>0</v>
      </c>
      <c r="G87" s="83">
        <f>G91+G95+G99+G103</f>
        <v>204.8</v>
      </c>
      <c r="H87" s="64">
        <v>0</v>
      </c>
      <c r="I87" s="114" t="s">
        <v>152</v>
      </c>
      <c r="J87" s="57" t="s">
        <v>138</v>
      </c>
      <c r="K87" s="64">
        <v>100</v>
      </c>
      <c r="L87" s="114" t="s">
        <v>152</v>
      </c>
      <c r="M87" s="114" t="s">
        <v>140</v>
      </c>
      <c r="N87" s="79"/>
    </row>
    <row r="88" spans="1:14" ht="54.75" customHeight="1">
      <c r="A88" s="118"/>
      <c r="B88" s="114"/>
      <c r="C88" s="64" t="s">
        <v>24</v>
      </c>
      <c r="D88" s="58">
        <f t="shared" si="2"/>
        <v>0</v>
      </c>
      <c r="E88" s="57">
        <v>0</v>
      </c>
      <c r="F88" s="57">
        <v>0</v>
      </c>
      <c r="G88" s="83">
        <f>G92+G96+G100+G104</f>
        <v>0</v>
      </c>
      <c r="H88" s="64">
        <v>0</v>
      </c>
      <c r="I88" s="114"/>
      <c r="J88" s="57" t="s">
        <v>138</v>
      </c>
      <c r="K88" s="64">
        <v>100</v>
      </c>
      <c r="L88" s="114"/>
      <c r="M88" s="114"/>
      <c r="N88" s="79"/>
    </row>
    <row r="89" spans="1:14" ht="54.75" customHeight="1">
      <c r="A89" s="118"/>
      <c r="B89" s="114"/>
      <c r="C89" s="64" t="s">
        <v>25</v>
      </c>
      <c r="D89" s="58">
        <f t="shared" si="2"/>
        <v>0</v>
      </c>
      <c r="E89" s="57">
        <v>0</v>
      </c>
      <c r="F89" s="57">
        <v>0</v>
      </c>
      <c r="G89" s="83">
        <f>G93+G97+G101+G105</f>
        <v>0</v>
      </c>
      <c r="H89" s="64">
        <v>0</v>
      </c>
      <c r="I89" s="114"/>
      <c r="J89" s="57" t="s">
        <v>138</v>
      </c>
      <c r="K89" s="64">
        <v>100</v>
      </c>
      <c r="L89" s="114"/>
      <c r="M89" s="114"/>
      <c r="N89" s="79"/>
    </row>
    <row r="90" spans="1:14" ht="54.75" customHeight="1">
      <c r="A90" s="118"/>
      <c r="B90" s="114"/>
      <c r="C90" s="64" t="s">
        <v>26</v>
      </c>
      <c r="D90" s="58">
        <f t="shared" si="2"/>
        <v>0</v>
      </c>
      <c r="E90" s="57">
        <v>0</v>
      </c>
      <c r="F90" s="57">
        <v>0</v>
      </c>
      <c r="G90" s="83">
        <f>G94+G98+G102+G106</f>
        <v>0</v>
      </c>
      <c r="H90" s="64">
        <v>0</v>
      </c>
      <c r="I90" s="114"/>
      <c r="J90" s="57" t="s">
        <v>138</v>
      </c>
      <c r="K90" s="64">
        <v>100</v>
      </c>
      <c r="L90" s="114"/>
      <c r="M90" s="114"/>
      <c r="N90" s="79"/>
    </row>
    <row r="91" spans="1:14" ht="19.5" customHeight="1">
      <c r="A91" s="118"/>
      <c r="B91" s="116" t="s">
        <v>153</v>
      </c>
      <c r="C91" s="64" t="s">
        <v>23</v>
      </c>
      <c r="D91" s="83">
        <f t="shared" si="2"/>
        <v>154.80000000000001</v>
      </c>
      <c r="E91" s="57">
        <v>0</v>
      </c>
      <c r="F91" s="57">
        <v>0</v>
      </c>
      <c r="G91" s="58">
        <v>154.80000000000001</v>
      </c>
      <c r="H91" s="64">
        <v>0</v>
      </c>
      <c r="I91" s="114" t="s">
        <v>185</v>
      </c>
      <c r="J91" s="57" t="s">
        <v>138</v>
      </c>
      <c r="K91" s="64">
        <v>100</v>
      </c>
      <c r="L91" s="114" t="s">
        <v>155</v>
      </c>
      <c r="M91" s="114" t="s">
        <v>140</v>
      </c>
      <c r="N91" s="79"/>
    </row>
    <row r="92" spans="1:14" ht="19.5" customHeight="1">
      <c r="A92" s="118"/>
      <c r="B92" s="116"/>
      <c r="C92" s="64" t="s">
        <v>24</v>
      </c>
      <c r="D92" s="83">
        <f t="shared" si="2"/>
        <v>0</v>
      </c>
      <c r="E92" s="57">
        <v>0</v>
      </c>
      <c r="F92" s="57">
        <v>0</v>
      </c>
      <c r="G92" s="58">
        <v>0</v>
      </c>
      <c r="H92" s="64">
        <v>0</v>
      </c>
      <c r="I92" s="114"/>
      <c r="J92" s="57" t="s">
        <v>138</v>
      </c>
      <c r="K92" s="64">
        <v>100</v>
      </c>
      <c r="L92" s="114"/>
      <c r="M92" s="114"/>
      <c r="N92" s="79"/>
    </row>
    <row r="93" spans="1:14" ht="19.5" customHeight="1">
      <c r="A93" s="118"/>
      <c r="B93" s="116"/>
      <c r="C93" s="64" t="s">
        <v>25</v>
      </c>
      <c r="D93" s="83">
        <f t="shared" si="2"/>
        <v>0</v>
      </c>
      <c r="E93" s="57">
        <v>0</v>
      </c>
      <c r="F93" s="57">
        <v>0</v>
      </c>
      <c r="G93" s="58">
        <v>0</v>
      </c>
      <c r="H93" s="64">
        <v>0</v>
      </c>
      <c r="I93" s="114"/>
      <c r="J93" s="57" t="s">
        <v>138</v>
      </c>
      <c r="K93" s="64">
        <v>100</v>
      </c>
      <c r="L93" s="114"/>
      <c r="M93" s="114"/>
      <c r="N93" s="79"/>
    </row>
    <row r="94" spans="1:14" ht="48" customHeight="1">
      <c r="A94" s="118"/>
      <c r="B94" s="116"/>
      <c r="C94" s="64" t="s">
        <v>26</v>
      </c>
      <c r="D94" s="83">
        <f t="shared" si="2"/>
        <v>0</v>
      </c>
      <c r="E94" s="57">
        <v>0</v>
      </c>
      <c r="F94" s="57">
        <v>0</v>
      </c>
      <c r="G94" s="58">
        <v>0</v>
      </c>
      <c r="H94" s="64">
        <v>0</v>
      </c>
      <c r="I94" s="114"/>
      <c r="J94" s="57" t="s">
        <v>138</v>
      </c>
      <c r="K94" s="64">
        <v>100</v>
      </c>
      <c r="L94" s="114"/>
      <c r="M94" s="114"/>
      <c r="N94" s="79"/>
    </row>
    <row r="95" spans="1:14" ht="19.5" customHeight="1">
      <c r="A95" s="118"/>
      <c r="B95" s="116" t="s">
        <v>156</v>
      </c>
      <c r="C95" s="64" t="s">
        <v>23</v>
      </c>
      <c r="D95" s="83">
        <f t="shared" ref="D95:D126" si="3">E95+F95+G95+H95</f>
        <v>0</v>
      </c>
      <c r="E95" s="57">
        <v>0</v>
      </c>
      <c r="F95" s="57">
        <v>0</v>
      </c>
      <c r="G95" s="58">
        <v>0</v>
      </c>
      <c r="H95" s="64">
        <v>0</v>
      </c>
      <c r="I95" s="114" t="s">
        <v>152</v>
      </c>
      <c r="J95" s="57" t="s">
        <v>138</v>
      </c>
      <c r="K95" s="64">
        <v>100</v>
      </c>
      <c r="L95" s="114" t="s">
        <v>158</v>
      </c>
      <c r="M95" s="114" t="s">
        <v>140</v>
      </c>
      <c r="N95" s="79"/>
    </row>
    <row r="96" spans="1:14" ht="19.5" customHeight="1">
      <c r="A96" s="118"/>
      <c r="B96" s="116"/>
      <c r="C96" s="64" t="s">
        <v>24</v>
      </c>
      <c r="D96" s="83">
        <f t="shared" si="3"/>
        <v>0</v>
      </c>
      <c r="E96" s="57">
        <v>0</v>
      </c>
      <c r="F96" s="57">
        <v>0</v>
      </c>
      <c r="G96" s="58">
        <v>0</v>
      </c>
      <c r="H96" s="64">
        <v>0</v>
      </c>
      <c r="I96" s="114"/>
      <c r="J96" s="57" t="s">
        <v>138</v>
      </c>
      <c r="K96" s="64">
        <v>100</v>
      </c>
      <c r="L96" s="114"/>
      <c r="M96" s="114"/>
      <c r="N96" s="79"/>
    </row>
    <row r="97" spans="1:14" ht="19.5" customHeight="1">
      <c r="A97" s="118"/>
      <c r="B97" s="116"/>
      <c r="C97" s="64" t="s">
        <v>25</v>
      </c>
      <c r="D97" s="83">
        <f t="shared" si="3"/>
        <v>0</v>
      </c>
      <c r="E97" s="57">
        <v>0</v>
      </c>
      <c r="F97" s="57">
        <v>0</v>
      </c>
      <c r="G97" s="58">
        <v>0</v>
      </c>
      <c r="H97" s="64">
        <v>0</v>
      </c>
      <c r="I97" s="114"/>
      <c r="J97" s="57" t="s">
        <v>138</v>
      </c>
      <c r="K97" s="64">
        <v>100</v>
      </c>
      <c r="L97" s="114"/>
      <c r="M97" s="114"/>
      <c r="N97" s="79"/>
    </row>
    <row r="98" spans="1:14" ht="19.5" customHeight="1">
      <c r="A98" s="118"/>
      <c r="B98" s="116"/>
      <c r="C98" s="64" t="s">
        <v>26</v>
      </c>
      <c r="D98" s="83">
        <f t="shared" si="3"/>
        <v>0</v>
      </c>
      <c r="E98" s="57">
        <v>0</v>
      </c>
      <c r="F98" s="57">
        <v>0</v>
      </c>
      <c r="G98" s="58">
        <v>0</v>
      </c>
      <c r="H98" s="64">
        <v>0</v>
      </c>
      <c r="I98" s="114"/>
      <c r="J98" s="57" t="s">
        <v>138</v>
      </c>
      <c r="K98" s="64">
        <v>100</v>
      </c>
      <c r="L98" s="114"/>
      <c r="M98" s="114"/>
      <c r="N98" s="79"/>
    </row>
    <row r="99" spans="1:14" ht="19.5" customHeight="1">
      <c r="A99" s="118"/>
      <c r="B99" s="116" t="s">
        <v>159</v>
      </c>
      <c r="C99" s="64" t="s">
        <v>23</v>
      </c>
      <c r="D99" s="83">
        <f t="shared" si="3"/>
        <v>50</v>
      </c>
      <c r="E99" s="57">
        <v>0</v>
      </c>
      <c r="F99" s="57">
        <v>0</v>
      </c>
      <c r="G99" s="58">
        <v>50</v>
      </c>
      <c r="H99" s="64">
        <v>0</v>
      </c>
      <c r="I99" s="114" t="s">
        <v>186</v>
      </c>
      <c r="J99" s="57" t="s">
        <v>138</v>
      </c>
      <c r="K99" s="64">
        <v>100</v>
      </c>
      <c r="L99" s="114" t="s">
        <v>65</v>
      </c>
      <c r="M99" s="114" t="s">
        <v>140</v>
      </c>
      <c r="N99" s="79"/>
    </row>
    <row r="100" spans="1:14" ht="19.5" customHeight="1">
      <c r="A100" s="118"/>
      <c r="B100" s="116"/>
      <c r="C100" s="64" t="s">
        <v>24</v>
      </c>
      <c r="D100" s="83">
        <f t="shared" si="3"/>
        <v>0</v>
      </c>
      <c r="E100" s="57">
        <v>0</v>
      </c>
      <c r="F100" s="57">
        <v>0</v>
      </c>
      <c r="G100" s="58">
        <v>0</v>
      </c>
      <c r="H100" s="64">
        <v>0</v>
      </c>
      <c r="I100" s="114"/>
      <c r="J100" s="57" t="s">
        <v>138</v>
      </c>
      <c r="K100" s="64">
        <v>100</v>
      </c>
      <c r="L100" s="114"/>
      <c r="M100" s="114"/>
      <c r="N100" s="79"/>
    </row>
    <row r="101" spans="1:14" ht="19.5" customHeight="1">
      <c r="A101" s="118"/>
      <c r="B101" s="116"/>
      <c r="C101" s="64" t="s">
        <v>25</v>
      </c>
      <c r="D101" s="83">
        <f t="shared" si="3"/>
        <v>0</v>
      </c>
      <c r="E101" s="57">
        <v>0</v>
      </c>
      <c r="F101" s="57">
        <v>0</v>
      </c>
      <c r="G101" s="58">
        <v>0</v>
      </c>
      <c r="H101" s="64">
        <v>0</v>
      </c>
      <c r="I101" s="114"/>
      <c r="J101" s="57" t="s">
        <v>138</v>
      </c>
      <c r="K101" s="64">
        <v>100</v>
      </c>
      <c r="L101" s="114"/>
      <c r="M101" s="114"/>
      <c r="N101" s="79"/>
    </row>
    <row r="102" spans="1:14" ht="19.5" customHeight="1">
      <c r="A102" s="118"/>
      <c r="B102" s="116"/>
      <c r="C102" s="64" t="s">
        <v>26</v>
      </c>
      <c r="D102" s="83">
        <f t="shared" si="3"/>
        <v>0</v>
      </c>
      <c r="E102" s="57">
        <v>0</v>
      </c>
      <c r="F102" s="57">
        <v>0</v>
      </c>
      <c r="G102" s="58">
        <v>0</v>
      </c>
      <c r="H102" s="64">
        <v>0</v>
      </c>
      <c r="I102" s="114"/>
      <c r="J102" s="57" t="s">
        <v>138</v>
      </c>
      <c r="K102" s="64">
        <v>100</v>
      </c>
      <c r="L102" s="114"/>
      <c r="M102" s="114"/>
      <c r="N102" s="79"/>
    </row>
    <row r="103" spans="1:14" ht="19.5" customHeight="1">
      <c r="A103" s="118"/>
      <c r="B103" s="116" t="s">
        <v>162</v>
      </c>
      <c r="C103" s="64" t="s">
        <v>23</v>
      </c>
      <c r="D103" s="83">
        <f t="shared" si="3"/>
        <v>0</v>
      </c>
      <c r="E103" s="57">
        <v>0</v>
      </c>
      <c r="F103" s="57">
        <v>0</v>
      </c>
      <c r="G103" s="58">
        <v>0</v>
      </c>
      <c r="H103" s="64">
        <v>0</v>
      </c>
      <c r="I103" s="114" t="s">
        <v>152</v>
      </c>
      <c r="J103" s="57" t="s">
        <v>138</v>
      </c>
      <c r="K103" s="64">
        <v>100</v>
      </c>
      <c r="L103" s="114" t="s">
        <v>164</v>
      </c>
      <c r="M103" s="114" t="s">
        <v>140</v>
      </c>
      <c r="N103" s="79"/>
    </row>
    <row r="104" spans="1:14" ht="19.5" customHeight="1">
      <c r="A104" s="118"/>
      <c r="B104" s="116"/>
      <c r="C104" s="64" t="s">
        <v>24</v>
      </c>
      <c r="D104" s="83">
        <f t="shared" si="3"/>
        <v>0</v>
      </c>
      <c r="E104" s="57">
        <v>0</v>
      </c>
      <c r="F104" s="57">
        <v>0</v>
      </c>
      <c r="G104" s="58">
        <v>0</v>
      </c>
      <c r="H104" s="64">
        <v>0</v>
      </c>
      <c r="I104" s="114"/>
      <c r="J104" s="57" t="s">
        <v>138</v>
      </c>
      <c r="K104" s="64">
        <v>100</v>
      </c>
      <c r="L104" s="114"/>
      <c r="M104" s="114"/>
      <c r="N104" s="79"/>
    </row>
    <row r="105" spans="1:14" ht="19.5" customHeight="1">
      <c r="A105" s="118"/>
      <c r="B105" s="116"/>
      <c r="C105" s="64" t="s">
        <v>25</v>
      </c>
      <c r="D105" s="83">
        <f t="shared" si="3"/>
        <v>0</v>
      </c>
      <c r="E105" s="57">
        <v>0</v>
      </c>
      <c r="F105" s="57">
        <v>0</v>
      </c>
      <c r="G105" s="58">
        <v>0</v>
      </c>
      <c r="H105" s="64">
        <v>0</v>
      </c>
      <c r="I105" s="114"/>
      <c r="J105" s="57" t="s">
        <v>138</v>
      </c>
      <c r="K105" s="64">
        <v>100</v>
      </c>
      <c r="L105" s="114"/>
      <c r="M105" s="114"/>
      <c r="N105" s="79"/>
    </row>
    <row r="106" spans="1:14" ht="19.5" customHeight="1">
      <c r="A106" s="118"/>
      <c r="B106" s="116"/>
      <c r="C106" s="64" t="s">
        <v>26</v>
      </c>
      <c r="D106" s="83">
        <f t="shared" si="3"/>
        <v>0</v>
      </c>
      <c r="E106" s="57">
        <v>0</v>
      </c>
      <c r="F106" s="57">
        <v>0</v>
      </c>
      <c r="G106" s="58">
        <v>0</v>
      </c>
      <c r="H106" s="64">
        <v>0</v>
      </c>
      <c r="I106" s="114"/>
      <c r="J106" s="57" t="s">
        <v>138</v>
      </c>
      <c r="K106" s="64">
        <v>100</v>
      </c>
      <c r="L106" s="114"/>
      <c r="M106" s="114"/>
      <c r="N106" s="79"/>
    </row>
    <row r="107" spans="1:14" ht="19.5" customHeight="1">
      <c r="A107" s="118" t="s">
        <v>187</v>
      </c>
      <c r="B107" s="114" t="s">
        <v>188</v>
      </c>
      <c r="C107" s="64" t="s">
        <v>23</v>
      </c>
      <c r="D107" s="64">
        <f t="shared" si="3"/>
        <v>803.9</v>
      </c>
      <c r="E107" s="57">
        <v>0</v>
      </c>
      <c r="F107" s="57">
        <v>0</v>
      </c>
      <c r="G107" s="58">
        <f>G111+G115+G119+G123</f>
        <v>803.9</v>
      </c>
      <c r="H107" s="64">
        <v>0</v>
      </c>
      <c r="I107" s="114" t="s">
        <v>189</v>
      </c>
      <c r="J107" s="57" t="s">
        <v>138</v>
      </c>
      <c r="K107" s="64">
        <v>100</v>
      </c>
      <c r="L107" s="114" t="s">
        <v>152</v>
      </c>
      <c r="M107" s="114" t="s">
        <v>140</v>
      </c>
      <c r="N107" s="79"/>
    </row>
    <row r="108" spans="1:14" ht="19.5" customHeight="1">
      <c r="A108" s="118"/>
      <c r="B108" s="114"/>
      <c r="C108" s="64" t="s">
        <v>24</v>
      </c>
      <c r="D108" s="64">
        <f t="shared" si="3"/>
        <v>1011.8</v>
      </c>
      <c r="E108" s="57">
        <v>0</v>
      </c>
      <c r="F108" s="57">
        <v>0</v>
      </c>
      <c r="G108" s="58">
        <f>G112+G116+G120+G124</f>
        <v>1011.8</v>
      </c>
      <c r="H108" s="64">
        <v>0</v>
      </c>
      <c r="I108" s="114"/>
      <c r="J108" s="57" t="s">
        <v>138</v>
      </c>
      <c r="K108" s="64">
        <v>100</v>
      </c>
      <c r="L108" s="114"/>
      <c r="M108" s="114"/>
      <c r="N108" s="79"/>
    </row>
    <row r="109" spans="1:14" ht="19.5" customHeight="1">
      <c r="A109" s="118"/>
      <c r="B109" s="114"/>
      <c r="C109" s="64" t="s">
        <v>25</v>
      </c>
      <c r="D109" s="64">
        <f t="shared" si="3"/>
        <v>1057.5999999999999</v>
      </c>
      <c r="E109" s="57">
        <v>0</v>
      </c>
      <c r="F109" s="57">
        <v>0</v>
      </c>
      <c r="G109" s="58">
        <f>G113+G117+G121+G125</f>
        <v>1057.5999999999999</v>
      </c>
      <c r="H109" s="64">
        <v>0</v>
      </c>
      <c r="I109" s="114"/>
      <c r="J109" s="57" t="s">
        <v>138</v>
      </c>
      <c r="K109" s="64">
        <v>100</v>
      </c>
      <c r="L109" s="114"/>
      <c r="M109" s="114"/>
      <c r="N109" s="79"/>
    </row>
    <row r="110" spans="1:14" ht="19.5" customHeight="1">
      <c r="A110" s="118"/>
      <c r="B110" s="114"/>
      <c r="C110" s="64" t="s">
        <v>26</v>
      </c>
      <c r="D110" s="58">
        <f t="shared" si="3"/>
        <v>1057.5999999999999</v>
      </c>
      <c r="E110" s="57">
        <v>0</v>
      </c>
      <c r="F110" s="57">
        <v>0</v>
      </c>
      <c r="G110" s="58">
        <f>G114+G118+G122+G126</f>
        <v>1057.5999999999999</v>
      </c>
      <c r="H110" s="64">
        <v>0</v>
      </c>
      <c r="I110" s="114"/>
      <c r="J110" s="57" t="s">
        <v>138</v>
      </c>
      <c r="K110" s="64">
        <v>100</v>
      </c>
      <c r="L110" s="114"/>
      <c r="M110" s="114"/>
      <c r="N110" s="79"/>
    </row>
    <row r="111" spans="1:14" ht="24.75" customHeight="1">
      <c r="A111" s="118"/>
      <c r="B111" s="116" t="s">
        <v>153</v>
      </c>
      <c r="C111" s="64" t="s">
        <v>23</v>
      </c>
      <c r="D111" s="58">
        <f t="shared" si="3"/>
        <v>546.9</v>
      </c>
      <c r="E111" s="57">
        <v>0</v>
      </c>
      <c r="F111" s="57">
        <v>0</v>
      </c>
      <c r="G111" s="64">
        <v>546.9</v>
      </c>
      <c r="H111" s="64">
        <v>0</v>
      </c>
      <c r="I111" s="114" t="s">
        <v>190</v>
      </c>
      <c r="J111" s="57" t="s">
        <v>138</v>
      </c>
      <c r="K111" s="64">
        <v>100</v>
      </c>
      <c r="L111" s="114" t="s">
        <v>155</v>
      </c>
      <c r="M111" s="114" t="s">
        <v>140</v>
      </c>
      <c r="N111" s="79"/>
    </row>
    <row r="112" spans="1:14" ht="24.75" customHeight="1">
      <c r="A112" s="118"/>
      <c r="B112" s="116"/>
      <c r="C112" s="64" t="s">
        <v>24</v>
      </c>
      <c r="D112" s="58">
        <f t="shared" si="3"/>
        <v>750</v>
      </c>
      <c r="E112" s="57">
        <v>0</v>
      </c>
      <c r="F112" s="57">
        <v>0</v>
      </c>
      <c r="G112" s="58">
        <v>750</v>
      </c>
      <c r="H112" s="64">
        <v>0</v>
      </c>
      <c r="I112" s="114"/>
      <c r="J112" s="57" t="s">
        <v>138</v>
      </c>
      <c r="K112" s="64">
        <v>100</v>
      </c>
      <c r="L112" s="114"/>
      <c r="M112" s="114"/>
      <c r="N112" s="79"/>
    </row>
    <row r="113" spans="1:17" ht="24.75" customHeight="1">
      <c r="A113" s="118"/>
      <c r="B113" s="116"/>
      <c r="C113" s="64" t="s">
        <v>25</v>
      </c>
      <c r="D113" s="58">
        <f t="shared" si="3"/>
        <v>750</v>
      </c>
      <c r="E113" s="57">
        <v>0</v>
      </c>
      <c r="F113" s="57">
        <v>0</v>
      </c>
      <c r="G113" s="58">
        <v>750</v>
      </c>
      <c r="H113" s="64">
        <v>0</v>
      </c>
      <c r="I113" s="114"/>
      <c r="J113" s="57" t="s">
        <v>138</v>
      </c>
      <c r="K113" s="64">
        <v>100</v>
      </c>
      <c r="L113" s="114"/>
      <c r="M113" s="114"/>
      <c r="N113" s="79"/>
    </row>
    <row r="114" spans="1:17" ht="37.5" customHeight="1">
      <c r="A114" s="118"/>
      <c r="B114" s="116"/>
      <c r="C114" s="64" t="s">
        <v>26</v>
      </c>
      <c r="D114" s="58">
        <f t="shared" si="3"/>
        <v>750</v>
      </c>
      <c r="E114" s="57">
        <v>0</v>
      </c>
      <c r="F114" s="57">
        <v>0</v>
      </c>
      <c r="G114" s="58">
        <v>750</v>
      </c>
      <c r="H114" s="64">
        <v>0</v>
      </c>
      <c r="I114" s="114"/>
      <c r="J114" s="57" t="s">
        <v>138</v>
      </c>
      <c r="K114" s="64">
        <v>100</v>
      </c>
      <c r="L114" s="114"/>
      <c r="M114" s="114"/>
      <c r="N114" s="79"/>
      <c r="Q114" s="32"/>
    </row>
    <row r="115" spans="1:17" ht="66" customHeight="1">
      <c r="A115" s="118"/>
      <c r="B115" s="116" t="s">
        <v>156</v>
      </c>
      <c r="C115" s="64" t="s">
        <v>23</v>
      </c>
      <c r="D115" s="58">
        <f t="shared" si="3"/>
        <v>40.6</v>
      </c>
      <c r="E115" s="57">
        <v>0</v>
      </c>
      <c r="F115" s="57">
        <v>0</v>
      </c>
      <c r="G115" s="58">
        <f>57-13.6-2.8</f>
        <v>40.6</v>
      </c>
      <c r="H115" s="64">
        <v>0</v>
      </c>
      <c r="I115" s="64" t="s">
        <v>191</v>
      </c>
      <c r="J115" s="57" t="s">
        <v>138</v>
      </c>
      <c r="K115" s="64">
        <v>100</v>
      </c>
      <c r="L115" s="114" t="s">
        <v>158</v>
      </c>
      <c r="M115" s="114" t="s">
        <v>140</v>
      </c>
      <c r="N115" s="79"/>
    </row>
    <row r="116" spans="1:17" ht="26.25" customHeight="1">
      <c r="A116" s="118"/>
      <c r="B116" s="116"/>
      <c r="C116" s="64" t="s">
        <v>24</v>
      </c>
      <c r="D116" s="58">
        <f t="shared" si="3"/>
        <v>80.599999999999994</v>
      </c>
      <c r="E116" s="57">
        <v>0</v>
      </c>
      <c r="F116" s="57">
        <v>0</v>
      </c>
      <c r="G116" s="58">
        <f>106.2-25.6</f>
        <v>80.599999999999994</v>
      </c>
      <c r="H116" s="64">
        <v>0</v>
      </c>
      <c r="I116" s="114" t="s">
        <v>314</v>
      </c>
      <c r="J116" s="57" t="s">
        <v>138</v>
      </c>
      <c r="K116" s="64">
        <v>100</v>
      </c>
      <c r="L116" s="114"/>
      <c r="M116" s="114"/>
      <c r="N116" s="79"/>
    </row>
    <row r="117" spans="1:17" ht="26.25" customHeight="1">
      <c r="A117" s="118"/>
      <c r="B117" s="116"/>
      <c r="C117" s="64" t="s">
        <v>25</v>
      </c>
      <c r="D117" s="58">
        <f t="shared" si="3"/>
        <v>80.8</v>
      </c>
      <c r="E117" s="57">
        <v>0</v>
      </c>
      <c r="F117" s="57">
        <v>0</v>
      </c>
      <c r="G117" s="58">
        <v>80.8</v>
      </c>
      <c r="H117" s="64">
        <v>0</v>
      </c>
      <c r="I117" s="114"/>
      <c r="J117" s="57" t="s">
        <v>138</v>
      </c>
      <c r="K117" s="64">
        <v>100</v>
      </c>
      <c r="L117" s="114"/>
      <c r="M117" s="114"/>
      <c r="N117" s="79"/>
    </row>
    <row r="118" spans="1:17" ht="26.25" customHeight="1">
      <c r="A118" s="118"/>
      <c r="B118" s="116"/>
      <c r="C118" s="64" t="s">
        <v>26</v>
      </c>
      <c r="D118" s="58">
        <f t="shared" si="3"/>
        <v>80.8</v>
      </c>
      <c r="E118" s="57">
        <v>0</v>
      </c>
      <c r="F118" s="57">
        <v>0</v>
      </c>
      <c r="G118" s="58">
        <v>80.8</v>
      </c>
      <c r="H118" s="64">
        <v>0</v>
      </c>
      <c r="I118" s="114"/>
      <c r="J118" s="57" t="s">
        <v>138</v>
      </c>
      <c r="K118" s="64">
        <v>100</v>
      </c>
      <c r="L118" s="114"/>
      <c r="M118" s="114"/>
      <c r="N118" s="79"/>
    </row>
    <row r="119" spans="1:17" ht="63" customHeight="1">
      <c r="A119" s="118"/>
      <c r="B119" s="116" t="s">
        <v>159</v>
      </c>
      <c r="C119" s="64" t="s">
        <v>23</v>
      </c>
      <c r="D119" s="64">
        <f t="shared" si="3"/>
        <v>208.4</v>
      </c>
      <c r="E119" s="57">
        <v>0</v>
      </c>
      <c r="F119" s="57">
        <v>0</v>
      </c>
      <c r="G119" s="64">
        <f>216.4-4.7-3.3</f>
        <v>208.4</v>
      </c>
      <c r="H119" s="64">
        <v>0</v>
      </c>
      <c r="I119" s="64" t="s">
        <v>192</v>
      </c>
      <c r="J119" s="57" t="s">
        <v>138</v>
      </c>
      <c r="K119" s="64">
        <v>100</v>
      </c>
      <c r="L119" s="114" t="s">
        <v>65</v>
      </c>
      <c r="M119" s="114" t="s">
        <v>140</v>
      </c>
      <c r="N119" s="79"/>
    </row>
    <row r="120" spans="1:17" ht="21" customHeight="1">
      <c r="A120" s="118"/>
      <c r="B120" s="116"/>
      <c r="C120" s="67" t="s">
        <v>24</v>
      </c>
      <c r="D120" s="67">
        <f t="shared" si="3"/>
        <v>181.2</v>
      </c>
      <c r="E120" s="59">
        <v>0</v>
      </c>
      <c r="F120" s="59">
        <v>0</v>
      </c>
      <c r="G120" s="67">
        <v>181.2</v>
      </c>
      <c r="H120" s="67">
        <v>0</v>
      </c>
      <c r="I120" s="114" t="s">
        <v>193</v>
      </c>
      <c r="J120" s="57" t="s">
        <v>138</v>
      </c>
      <c r="K120" s="64">
        <v>100</v>
      </c>
      <c r="L120" s="114"/>
      <c r="M120" s="114"/>
      <c r="N120" s="79"/>
    </row>
    <row r="121" spans="1:17" ht="21" customHeight="1">
      <c r="A121" s="118"/>
      <c r="B121" s="116"/>
      <c r="C121" s="64" t="s">
        <v>25</v>
      </c>
      <c r="D121" s="64">
        <f t="shared" si="3"/>
        <v>226.8</v>
      </c>
      <c r="E121" s="57">
        <v>0</v>
      </c>
      <c r="F121" s="57">
        <v>0</v>
      </c>
      <c r="G121" s="64">
        <v>226.8</v>
      </c>
      <c r="H121" s="64">
        <v>0</v>
      </c>
      <c r="I121" s="114"/>
      <c r="J121" s="57" t="s">
        <v>138</v>
      </c>
      <c r="K121" s="64">
        <v>100</v>
      </c>
      <c r="L121" s="114"/>
      <c r="M121" s="114"/>
      <c r="N121" s="79"/>
    </row>
    <row r="122" spans="1:17" ht="46.15" customHeight="1">
      <c r="A122" s="118"/>
      <c r="B122" s="116"/>
      <c r="C122" s="64" t="s">
        <v>26</v>
      </c>
      <c r="D122" s="58">
        <f t="shared" si="3"/>
        <v>226.8</v>
      </c>
      <c r="E122" s="57">
        <v>0</v>
      </c>
      <c r="F122" s="57">
        <v>0</v>
      </c>
      <c r="G122" s="58">
        <v>226.8</v>
      </c>
      <c r="H122" s="64">
        <v>0</v>
      </c>
      <c r="I122" s="114"/>
      <c r="J122" s="57" t="s">
        <v>138</v>
      </c>
      <c r="K122" s="64">
        <v>100</v>
      </c>
      <c r="L122" s="114"/>
      <c r="M122" s="114"/>
      <c r="N122" s="79"/>
    </row>
    <row r="123" spans="1:17" ht="24.75" customHeight="1">
      <c r="A123" s="118"/>
      <c r="B123" s="116" t="s">
        <v>162</v>
      </c>
      <c r="C123" s="64" t="s">
        <v>23</v>
      </c>
      <c r="D123" s="58">
        <f t="shared" si="3"/>
        <v>8</v>
      </c>
      <c r="E123" s="57">
        <v>0</v>
      </c>
      <c r="F123" s="57">
        <v>0</v>
      </c>
      <c r="G123" s="58">
        <v>8</v>
      </c>
      <c r="H123" s="64">
        <v>0</v>
      </c>
      <c r="I123" s="114" t="s">
        <v>194</v>
      </c>
      <c r="J123" s="57" t="s">
        <v>138</v>
      </c>
      <c r="K123" s="64">
        <v>100</v>
      </c>
      <c r="L123" s="114" t="s">
        <v>164</v>
      </c>
      <c r="M123" s="114" t="s">
        <v>140</v>
      </c>
      <c r="N123" s="79"/>
    </row>
    <row r="124" spans="1:17" ht="24.75" customHeight="1">
      <c r="A124" s="118"/>
      <c r="B124" s="116"/>
      <c r="C124" s="64" t="s">
        <v>24</v>
      </c>
      <c r="D124" s="58">
        <f t="shared" si="3"/>
        <v>0</v>
      </c>
      <c r="E124" s="57">
        <v>0</v>
      </c>
      <c r="F124" s="57">
        <v>0</v>
      </c>
      <c r="G124" s="58">
        <v>0</v>
      </c>
      <c r="H124" s="64">
        <v>0</v>
      </c>
      <c r="I124" s="114"/>
      <c r="J124" s="57" t="s">
        <v>138</v>
      </c>
      <c r="K124" s="64">
        <v>100</v>
      </c>
      <c r="L124" s="114"/>
      <c r="M124" s="114"/>
      <c r="N124" s="79"/>
    </row>
    <row r="125" spans="1:17" ht="24.75" customHeight="1">
      <c r="A125" s="118"/>
      <c r="B125" s="116"/>
      <c r="C125" s="64" t="s">
        <v>25</v>
      </c>
      <c r="D125" s="58">
        <f t="shared" si="3"/>
        <v>0</v>
      </c>
      <c r="E125" s="57">
        <v>0</v>
      </c>
      <c r="F125" s="57">
        <v>0</v>
      </c>
      <c r="G125" s="58">
        <v>0</v>
      </c>
      <c r="H125" s="64">
        <v>0</v>
      </c>
      <c r="I125" s="114"/>
      <c r="J125" s="57" t="s">
        <v>138</v>
      </c>
      <c r="K125" s="64">
        <v>100</v>
      </c>
      <c r="L125" s="114"/>
      <c r="M125" s="114"/>
      <c r="N125" s="79"/>
    </row>
    <row r="126" spans="1:17" ht="24.75" customHeight="1">
      <c r="A126" s="118"/>
      <c r="B126" s="116"/>
      <c r="C126" s="64" t="s">
        <v>26</v>
      </c>
      <c r="D126" s="58">
        <f t="shared" si="3"/>
        <v>0</v>
      </c>
      <c r="E126" s="57">
        <v>0</v>
      </c>
      <c r="F126" s="57">
        <v>0</v>
      </c>
      <c r="G126" s="58">
        <v>0</v>
      </c>
      <c r="H126" s="64">
        <v>0</v>
      </c>
      <c r="I126" s="114"/>
      <c r="J126" s="57" t="s">
        <v>138</v>
      </c>
      <c r="K126" s="64">
        <v>100</v>
      </c>
      <c r="L126" s="114"/>
      <c r="M126" s="114"/>
      <c r="N126" s="79"/>
    </row>
    <row r="127" spans="1:17" ht="24" customHeight="1">
      <c r="A127" s="118" t="s">
        <v>195</v>
      </c>
      <c r="B127" s="114" t="s">
        <v>196</v>
      </c>
      <c r="C127" s="64" t="s">
        <v>23</v>
      </c>
      <c r="D127" s="58">
        <f t="shared" ref="D127:D158" si="4">E127+F127+G127+H127</f>
        <v>1071.5</v>
      </c>
      <c r="E127" s="57">
        <v>0</v>
      </c>
      <c r="F127" s="57">
        <v>0</v>
      </c>
      <c r="G127" s="58">
        <f>G131+G135+G139+G143</f>
        <v>1071.5</v>
      </c>
      <c r="H127" s="64">
        <v>0</v>
      </c>
      <c r="I127" s="114" t="s">
        <v>152</v>
      </c>
      <c r="J127" s="57" t="s">
        <v>138</v>
      </c>
      <c r="K127" s="64">
        <v>100</v>
      </c>
      <c r="L127" s="114" t="s">
        <v>152</v>
      </c>
      <c r="M127" s="114" t="s">
        <v>140</v>
      </c>
      <c r="N127" s="79"/>
    </row>
    <row r="128" spans="1:17" ht="24" customHeight="1">
      <c r="A128" s="118"/>
      <c r="B128" s="114"/>
      <c r="C128" s="64" t="s">
        <v>24</v>
      </c>
      <c r="D128" s="58">
        <f t="shared" si="4"/>
        <v>613.79999999999995</v>
      </c>
      <c r="E128" s="57">
        <v>0</v>
      </c>
      <c r="F128" s="57">
        <v>0</v>
      </c>
      <c r="G128" s="58">
        <f>G132+G136+G140+G144</f>
        <v>613.79999999999995</v>
      </c>
      <c r="H128" s="64">
        <v>0</v>
      </c>
      <c r="I128" s="114"/>
      <c r="J128" s="57" t="s">
        <v>138</v>
      </c>
      <c r="K128" s="64">
        <v>100</v>
      </c>
      <c r="L128" s="114"/>
      <c r="M128" s="114"/>
      <c r="N128" s="79"/>
    </row>
    <row r="129" spans="1:14" ht="24" customHeight="1">
      <c r="A129" s="118"/>
      <c r="B129" s="114"/>
      <c r="C129" s="64" t="s">
        <v>25</v>
      </c>
      <c r="D129" s="58">
        <f t="shared" si="4"/>
        <v>0</v>
      </c>
      <c r="E129" s="57">
        <v>0</v>
      </c>
      <c r="F129" s="57">
        <v>0</v>
      </c>
      <c r="G129" s="58">
        <f>G133+G137+G141+G145</f>
        <v>0</v>
      </c>
      <c r="H129" s="64">
        <v>0</v>
      </c>
      <c r="I129" s="114"/>
      <c r="J129" s="57" t="s">
        <v>138</v>
      </c>
      <c r="K129" s="64">
        <v>100</v>
      </c>
      <c r="L129" s="114"/>
      <c r="M129" s="114"/>
      <c r="N129" s="79"/>
    </row>
    <row r="130" spans="1:14" ht="24" customHeight="1">
      <c r="A130" s="118"/>
      <c r="B130" s="114"/>
      <c r="C130" s="64" t="s">
        <v>26</v>
      </c>
      <c r="D130" s="58">
        <f t="shared" si="4"/>
        <v>0</v>
      </c>
      <c r="E130" s="57">
        <v>0</v>
      </c>
      <c r="F130" s="57">
        <v>0</v>
      </c>
      <c r="G130" s="58">
        <f>G134+G138+G142+G146</f>
        <v>0</v>
      </c>
      <c r="H130" s="64">
        <v>0</v>
      </c>
      <c r="I130" s="114"/>
      <c r="J130" s="57" t="s">
        <v>138</v>
      </c>
      <c r="K130" s="64">
        <v>100</v>
      </c>
      <c r="L130" s="114"/>
      <c r="M130" s="114"/>
      <c r="N130" s="79"/>
    </row>
    <row r="131" spans="1:14" ht="19.5" customHeight="1">
      <c r="A131" s="118"/>
      <c r="B131" s="116" t="s">
        <v>153</v>
      </c>
      <c r="C131" s="64" t="s">
        <v>23</v>
      </c>
      <c r="D131" s="58">
        <f t="shared" si="4"/>
        <v>696.3</v>
      </c>
      <c r="E131" s="57">
        <v>0</v>
      </c>
      <c r="F131" s="57">
        <v>0</v>
      </c>
      <c r="G131" s="58">
        <v>696.3</v>
      </c>
      <c r="H131" s="64">
        <v>0</v>
      </c>
      <c r="I131" s="114" t="s">
        <v>197</v>
      </c>
      <c r="J131" s="57" t="s">
        <v>138</v>
      </c>
      <c r="K131" s="64">
        <v>100</v>
      </c>
      <c r="L131" s="114" t="s">
        <v>155</v>
      </c>
      <c r="M131" s="114" t="s">
        <v>140</v>
      </c>
      <c r="N131" s="79"/>
    </row>
    <row r="132" spans="1:14" ht="19.5" customHeight="1">
      <c r="A132" s="118"/>
      <c r="B132" s="116"/>
      <c r="C132" s="64" t="s">
        <v>24</v>
      </c>
      <c r="D132" s="58">
        <f t="shared" si="4"/>
        <v>0</v>
      </c>
      <c r="E132" s="57">
        <v>0</v>
      </c>
      <c r="F132" s="57">
        <v>0</v>
      </c>
      <c r="G132" s="58">
        <v>0</v>
      </c>
      <c r="H132" s="64">
        <v>0</v>
      </c>
      <c r="I132" s="114"/>
      <c r="J132" s="57" t="s">
        <v>138</v>
      </c>
      <c r="K132" s="64">
        <v>100</v>
      </c>
      <c r="L132" s="114"/>
      <c r="M132" s="114"/>
      <c r="N132" s="79"/>
    </row>
    <row r="133" spans="1:14" ht="19.5" customHeight="1">
      <c r="A133" s="118"/>
      <c r="B133" s="116"/>
      <c r="C133" s="64" t="s">
        <v>25</v>
      </c>
      <c r="D133" s="58">
        <f t="shared" si="4"/>
        <v>0</v>
      </c>
      <c r="E133" s="57">
        <v>0</v>
      </c>
      <c r="F133" s="57">
        <v>0</v>
      </c>
      <c r="G133" s="58">
        <v>0</v>
      </c>
      <c r="H133" s="64">
        <v>0</v>
      </c>
      <c r="I133" s="114"/>
      <c r="J133" s="57" t="s">
        <v>138</v>
      </c>
      <c r="K133" s="64">
        <v>100</v>
      </c>
      <c r="L133" s="114"/>
      <c r="M133" s="114"/>
      <c r="N133" s="79"/>
    </row>
    <row r="134" spans="1:14" ht="42.75" customHeight="1">
      <c r="A134" s="118"/>
      <c r="B134" s="116"/>
      <c r="C134" s="64" t="s">
        <v>26</v>
      </c>
      <c r="D134" s="58">
        <f t="shared" si="4"/>
        <v>0</v>
      </c>
      <c r="E134" s="57">
        <v>0</v>
      </c>
      <c r="F134" s="57">
        <v>0</v>
      </c>
      <c r="G134" s="58">
        <v>0</v>
      </c>
      <c r="H134" s="64">
        <v>0</v>
      </c>
      <c r="I134" s="114"/>
      <c r="J134" s="57" t="s">
        <v>138</v>
      </c>
      <c r="K134" s="64">
        <v>100</v>
      </c>
      <c r="L134" s="114"/>
      <c r="M134" s="114"/>
      <c r="N134" s="79"/>
    </row>
    <row r="135" spans="1:14" ht="19.5" customHeight="1">
      <c r="A135" s="118"/>
      <c r="B135" s="116" t="s">
        <v>156</v>
      </c>
      <c r="C135" s="64" t="s">
        <v>23</v>
      </c>
      <c r="D135" s="58">
        <f t="shared" si="4"/>
        <v>0</v>
      </c>
      <c r="E135" s="57">
        <v>0</v>
      </c>
      <c r="F135" s="57">
        <v>0</v>
      </c>
      <c r="G135" s="58">
        <v>0</v>
      </c>
      <c r="H135" s="64">
        <v>0</v>
      </c>
      <c r="I135" s="114" t="s">
        <v>310</v>
      </c>
      <c r="J135" s="57" t="s">
        <v>138</v>
      </c>
      <c r="K135" s="64">
        <v>100</v>
      </c>
      <c r="L135" s="114" t="s">
        <v>158</v>
      </c>
      <c r="M135" s="114" t="s">
        <v>140</v>
      </c>
      <c r="N135" s="79"/>
    </row>
    <row r="136" spans="1:14" ht="19.5" customHeight="1">
      <c r="A136" s="118"/>
      <c r="B136" s="116"/>
      <c r="C136" s="64" t="s">
        <v>24</v>
      </c>
      <c r="D136" s="58">
        <f t="shared" si="4"/>
        <v>553.79999999999995</v>
      </c>
      <c r="E136" s="57">
        <v>0</v>
      </c>
      <c r="F136" s="57">
        <v>0</v>
      </c>
      <c r="G136" s="58">
        <v>553.79999999999995</v>
      </c>
      <c r="H136" s="64">
        <v>0</v>
      </c>
      <c r="I136" s="114"/>
      <c r="J136" s="57" t="s">
        <v>138</v>
      </c>
      <c r="K136" s="64">
        <v>100</v>
      </c>
      <c r="L136" s="114"/>
      <c r="M136" s="114"/>
      <c r="N136" s="79"/>
    </row>
    <row r="137" spans="1:14" ht="19.5" customHeight="1">
      <c r="A137" s="118"/>
      <c r="B137" s="116"/>
      <c r="C137" s="64" t="s">
        <v>25</v>
      </c>
      <c r="D137" s="58">
        <f t="shared" si="4"/>
        <v>0</v>
      </c>
      <c r="E137" s="57">
        <v>0</v>
      </c>
      <c r="F137" s="57">
        <v>0</v>
      </c>
      <c r="G137" s="58">
        <v>0</v>
      </c>
      <c r="H137" s="64">
        <v>0</v>
      </c>
      <c r="I137" s="114"/>
      <c r="J137" s="57" t="s">
        <v>138</v>
      </c>
      <c r="K137" s="64">
        <v>100</v>
      </c>
      <c r="L137" s="114"/>
      <c r="M137" s="114"/>
      <c r="N137" s="79"/>
    </row>
    <row r="138" spans="1:14" ht="32.450000000000003" customHeight="1">
      <c r="A138" s="118"/>
      <c r="B138" s="116"/>
      <c r="C138" s="64" t="s">
        <v>26</v>
      </c>
      <c r="D138" s="58">
        <f t="shared" si="4"/>
        <v>0</v>
      </c>
      <c r="E138" s="57">
        <v>0</v>
      </c>
      <c r="F138" s="57">
        <v>0</v>
      </c>
      <c r="G138" s="58">
        <v>0</v>
      </c>
      <c r="H138" s="64">
        <v>0</v>
      </c>
      <c r="I138" s="114"/>
      <c r="J138" s="57" t="s">
        <v>138</v>
      </c>
      <c r="K138" s="64">
        <v>100</v>
      </c>
      <c r="L138" s="114"/>
      <c r="M138" s="114"/>
      <c r="N138" s="79"/>
    </row>
    <row r="139" spans="1:14" ht="19.5" customHeight="1">
      <c r="A139" s="118"/>
      <c r="B139" s="116" t="s">
        <v>159</v>
      </c>
      <c r="C139" s="64" t="s">
        <v>23</v>
      </c>
      <c r="D139" s="58">
        <f t="shared" si="4"/>
        <v>375.2</v>
      </c>
      <c r="E139" s="57">
        <v>0</v>
      </c>
      <c r="F139" s="57">
        <v>0</v>
      </c>
      <c r="G139" s="58">
        <v>375.2</v>
      </c>
      <c r="H139" s="64">
        <v>0</v>
      </c>
      <c r="I139" s="114" t="s">
        <v>198</v>
      </c>
      <c r="J139" s="57" t="s">
        <v>138</v>
      </c>
      <c r="K139" s="64">
        <v>100</v>
      </c>
      <c r="L139" s="114" t="s">
        <v>65</v>
      </c>
      <c r="M139" s="114" t="s">
        <v>140</v>
      </c>
      <c r="N139" s="79"/>
    </row>
    <row r="140" spans="1:14" ht="19.5" customHeight="1">
      <c r="A140" s="118"/>
      <c r="B140" s="116"/>
      <c r="C140" s="67" t="s">
        <v>24</v>
      </c>
      <c r="D140" s="60">
        <f t="shared" si="4"/>
        <v>60</v>
      </c>
      <c r="E140" s="59">
        <v>0</v>
      </c>
      <c r="F140" s="59">
        <v>0</v>
      </c>
      <c r="G140" s="60">
        <v>60</v>
      </c>
      <c r="H140" s="67">
        <v>0</v>
      </c>
      <c r="I140" s="114"/>
      <c r="J140" s="57" t="s">
        <v>138</v>
      </c>
      <c r="K140" s="64">
        <v>100</v>
      </c>
      <c r="L140" s="114"/>
      <c r="M140" s="114"/>
      <c r="N140" s="79"/>
    </row>
    <row r="141" spans="1:14" ht="19.5" customHeight="1">
      <c r="A141" s="118"/>
      <c r="B141" s="116"/>
      <c r="C141" s="64" t="s">
        <v>25</v>
      </c>
      <c r="D141" s="58">
        <f t="shared" si="4"/>
        <v>0</v>
      </c>
      <c r="E141" s="57">
        <v>0</v>
      </c>
      <c r="F141" s="57">
        <v>0</v>
      </c>
      <c r="G141" s="58">
        <v>0</v>
      </c>
      <c r="H141" s="64">
        <v>0</v>
      </c>
      <c r="I141" s="114"/>
      <c r="J141" s="57" t="s">
        <v>138</v>
      </c>
      <c r="K141" s="64">
        <v>100</v>
      </c>
      <c r="L141" s="114"/>
      <c r="M141" s="114"/>
      <c r="N141" s="79"/>
    </row>
    <row r="142" spans="1:14" ht="19.5" customHeight="1">
      <c r="A142" s="118"/>
      <c r="B142" s="116"/>
      <c r="C142" s="64" t="s">
        <v>26</v>
      </c>
      <c r="D142" s="58">
        <f t="shared" si="4"/>
        <v>0</v>
      </c>
      <c r="E142" s="57">
        <v>0</v>
      </c>
      <c r="F142" s="57">
        <v>0</v>
      </c>
      <c r="G142" s="58">
        <v>0</v>
      </c>
      <c r="H142" s="64">
        <v>0</v>
      </c>
      <c r="I142" s="114"/>
      <c r="J142" s="57" t="s">
        <v>138</v>
      </c>
      <c r="K142" s="64">
        <v>100</v>
      </c>
      <c r="L142" s="114"/>
      <c r="M142" s="114"/>
      <c r="N142" s="79"/>
    </row>
    <row r="143" spans="1:14" ht="19.5" customHeight="1">
      <c r="A143" s="118"/>
      <c r="B143" s="116" t="s">
        <v>162</v>
      </c>
      <c r="C143" s="64" t="s">
        <v>23</v>
      </c>
      <c r="D143" s="58">
        <f t="shared" si="4"/>
        <v>0</v>
      </c>
      <c r="E143" s="57">
        <v>0</v>
      </c>
      <c r="F143" s="57">
        <v>0</v>
      </c>
      <c r="G143" s="58">
        <v>0</v>
      </c>
      <c r="H143" s="64">
        <v>0</v>
      </c>
      <c r="I143" s="114" t="s">
        <v>152</v>
      </c>
      <c r="J143" s="57" t="s">
        <v>138</v>
      </c>
      <c r="K143" s="64">
        <v>100</v>
      </c>
      <c r="L143" s="114" t="s">
        <v>164</v>
      </c>
      <c r="M143" s="114" t="s">
        <v>140</v>
      </c>
      <c r="N143" s="79"/>
    </row>
    <row r="144" spans="1:14" ht="19.5" customHeight="1">
      <c r="A144" s="118"/>
      <c r="B144" s="116"/>
      <c r="C144" s="64" t="s">
        <v>24</v>
      </c>
      <c r="D144" s="58">
        <f t="shared" si="4"/>
        <v>0</v>
      </c>
      <c r="E144" s="57">
        <v>0</v>
      </c>
      <c r="F144" s="57">
        <v>0</v>
      </c>
      <c r="G144" s="58">
        <v>0</v>
      </c>
      <c r="H144" s="64">
        <v>0</v>
      </c>
      <c r="I144" s="114"/>
      <c r="J144" s="57" t="s">
        <v>138</v>
      </c>
      <c r="K144" s="64">
        <v>100</v>
      </c>
      <c r="L144" s="114"/>
      <c r="M144" s="114"/>
      <c r="N144" s="79"/>
    </row>
    <row r="145" spans="1:20" ht="19.5" customHeight="1">
      <c r="A145" s="118"/>
      <c r="B145" s="116"/>
      <c r="C145" s="64" t="s">
        <v>25</v>
      </c>
      <c r="D145" s="58">
        <f t="shared" si="4"/>
        <v>0</v>
      </c>
      <c r="E145" s="57">
        <v>0</v>
      </c>
      <c r="F145" s="57">
        <v>0</v>
      </c>
      <c r="G145" s="58">
        <v>0</v>
      </c>
      <c r="H145" s="64">
        <v>0</v>
      </c>
      <c r="I145" s="114"/>
      <c r="J145" s="57" t="s">
        <v>138</v>
      </c>
      <c r="K145" s="64">
        <v>100</v>
      </c>
      <c r="L145" s="114"/>
      <c r="M145" s="114"/>
      <c r="N145" s="79"/>
    </row>
    <row r="146" spans="1:20" ht="35.25" customHeight="1">
      <c r="A146" s="118"/>
      <c r="B146" s="116"/>
      <c r="C146" s="64" t="s">
        <v>26</v>
      </c>
      <c r="D146" s="58">
        <f t="shared" si="4"/>
        <v>0</v>
      </c>
      <c r="E146" s="57">
        <v>0</v>
      </c>
      <c r="F146" s="57">
        <v>0</v>
      </c>
      <c r="G146" s="58">
        <v>0</v>
      </c>
      <c r="H146" s="64">
        <v>0</v>
      </c>
      <c r="I146" s="114"/>
      <c r="J146" s="57" t="s">
        <v>138</v>
      </c>
      <c r="K146" s="64">
        <v>100</v>
      </c>
      <c r="L146" s="114"/>
      <c r="M146" s="114"/>
      <c r="N146" s="79"/>
    </row>
    <row r="147" spans="1:20" ht="67.5" customHeight="1">
      <c r="A147" s="118" t="s">
        <v>199</v>
      </c>
      <c r="B147" s="114" t="s">
        <v>200</v>
      </c>
      <c r="C147" s="64" t="s">
        <v>23</v>
      </c>
      <c r="D147" s="58">
        <f t="shared" si="4"/>
        <v>3719.6000000000004</v>
      </c>
      <c r="E147" s="57">
        <v>0</v>
      </c>
      <c r="F147" s="57">
        <v>0</v>
      </c>
      <c r="G147" s="58">
        <f>G151+G155+G159+G163</f>
        <v>3719.6000000000004</v>
      </c>
      <c r="H147" s="57">
        <v>0</v>
      </c>
      <c r="I147" s="114" t="s">
        <v>152</v>
      </c>
      <c r="J147" s="57" t="s">
        <v>138</v>
      </c>
      <c r="K147" s="64">
        <v>100</v>
      </c>
      <c r="L147" s="114" t="s">
        <v>152</v>
      </c>
      <c r="M147" s="114" t="s">
        <v>140</v>
      </c>
      <c r="N147" s="79"/>
    </row>
    <row r="148" spans="1:20" ht="67.5" customHeight="1">
      <c r="A148" s="118"/>
      <c r="B148" s="114"/>
      <c r="C148" s="64" t="s">
        <v>24</v>
      </c>
      <c r="D148" s="58">
        <f t="shared" si="4"/>
        <v>2.5</v>
      </c>
      <c r="E148" s="57">
        <v>0</v>
      </c>
      <c r="F148" s="57">
        <v>0</v>
      </c>
      <c r="G148" s="58">
        <f>G152+G156+G160+G164</f>
        <v>2.5</v>
      </c>
      <c r="H148" s="57">
        <v>0</v>
      </c>
      <c r="I148" s="114"/>
      <c r="J148" s="57" t="s">
        <v>138</v>
      </c>
      <c r="K148" s="64">
        <v>100</v>
      </c>
      <c r="L148" s="114"/>
      <c r="M148" s="114"/>
      <c r="N148" s="79"/>
    </row>
    <row r="149" spans="1:20" ht="67.5" customHeight="1">
      <c r="A149" s="118"/>
      <c r="B149" s="114"/>
      <c r="C149" s="64" t="s">
        <v>25</v>
      </c>
      <c r="D149" s="58">
        <f t="shared" si="4"/>
        <v>0</v>
      </c>
      <c r="E149" s="57">
        <v>0</v>
      </c>
      <c r="F149" s="57">
        <v>0</v>
      </c>
      <c r="G149" s="58">
        <f>G153+G157+G161+G165</f>
        <v>0</v>
      </c>
      <c r="H149" s="57">
        <v>0</v>
      </c>
      <c r="I149" s="114"/>
      <c r="J149" s="57" t="s">
        <v>138</v>
      </c>
      <c r="K149" s="64">
        <v>100</v>
      </c>
      <c r="L149" s="114"/>
      <c r="M149" s="114"/>
      <c r="N149" s="79"/>
    </row>
    <row r="150" spans="1:20" ht="67.5" customHeight="1">
      <c r="A150" s="118"/>
      <c r="B150" s="114"/>
      <c r="C150" s="64" t="s">
        <v>26</v>
      </c>
      <c r="D150" s="58">
        <f t="shared" si="4"/>
        <v>0</v>
      </c>
      <c r="E150" s="57">
        <v>0</v>
      </c>
      <c r="F150" s="57">
        <v>0</v>
      </c>
      <c r="G150" s="58">
        <f>G154+G158+G162+G166</f>
        <v>0</v>
      </c>
      <c r="H150" s="57">
        <v>0</v>
      </c>
      <c r="I150" s="114"/>
      <c r="J150" s="57" t="s">
        <v>138</v>
      </c>
      <c r="K150" s="64">
        <v>100</v>
      </c>
      <c r="L150" s="114"/>
      <c r="M150" s="114"/>
      <c r="N150" s="79"/>
    </row>
    <row r="151" spans="1:20" ht="19.5" customHeight="1">
      <c r="A151" s="118"/>
      <c r="B151" s="116" t="s">
        <v>153</v>
      </c>
      <c r="C151" s="64" t="s">
        <v>23</v>
      </c>
      <c r="D151" s="83">
        <f t="shared" si="4"/>
        <v>1775.2</v>
      </c>
      <c r="E151" s="57">
        <v>0</v>
      </c>
      <c r="F151" s="57">
        <v>0</v>
      </c>
      <c r="G151" s="58">
        <v>1775.2</v>
      </c>
      <c r="H151" s="64">
        <v>0</v>
      </c>
      <c r="I151" s="114" t="s">
        <v>201</v>
      </c>
      <c r="J151" s="57" t="s">
        <v>138</v>
      </c>
      <c r="K151" s="64">
        <v>100</v>
      </c>
      <c r="L151" s="114" t="s">
        <v>155</v>
      </c>
      <c r="M151" s="114" t="s">
        <v>140</v>
      </c>
      <c r="N151" s="79"/>
    </row>
    <row r="152" spans="1:20" ht="19.5" customHeight="1">
      <c r="A152" s="118"/>
      <c r="B152" s="116"/>
      <c r="C152" s="64" t="s">
        <v>24</v>
      </c>
      <c r="D152" s="83">
        <f t="shared" si="4"/>
        <v>0</v>
      </c>
      <c r="E152" s="57">
        <v>0</v>
      </c>
      <c r="F152" s="57">
        <v>0</v>
      </c>
      <c r="G152" s="58">
        <v>0</v>
      </c>
      <c r="H152" s="64">
        <v>0</v>
      </c>
      <c r="I152" s="114"/>
      <c r="J152" s="57" t="s">
        <v>138</v>
      </c>
      <c r="K152" s="64">
        <v>100</v>
      </c>
      <c r="L152" s="114"/>
      <c r="M152" s="114"/>
      <c r="N152" s="79"/>
    </row>
    <row r="153" spans="1:20" ht="19.5" customHeight="1">
      <c r="A153" s="118"/>
      <c r="B153" s="116"/>
      <c r="C153" s="64" t="s">
        <v>25</v>
      </c>
      <c r="D153" s="83">
        <f t="shared" si="4"/>
        <v>0</v>
      </c>
      <c r="E153" s="57">
        <v>0</v>
      </c>
      <c r="F153" s="57">
        <v>0</v>
      </c>
      <c r="G153" s="58">
        <v>0</v>
      </c>
      <c r="H153" s="64">
        <v>0</v>
      </c>
      <c r="I153" s="114"/>
      <c r="J153" s="57" t="s">
        <v>138</v>
      </c>
      <c r="K153" s="64">
        <v>100</v>
      </c>
      <c r="L153" s="114"/>
      <c r="M153" s="114"/>
      <c r="N153" s="79"/>
    </row>
    <row r="154" spans="1:20" ht="56.25" customHeight="1">
      <c r="A154" s="118"/>
      <c r="B154" s="116"/>
      <c r="C154" s="64" t="s">
        <v>26</v>
      </c>
      <c r="D154" s="83">
        <f t="shared" si="4"/>
        <v>0</v>
      </c>
      <c r="E154" s="57">
        <v>0</v>
      </c>
      <c r="F154" s="57">
        <v>0</v>
      </c>
      <c r="G154" s="58">
        <v>0</v>
      </c>
      <c r="H154" s="64">
        <v>0</v>
      </c>
      <c r="I154" s="114"/>
      <c r="J154" s="57" t="s">
        <v>138</v>
      </c>
      <c r="K154" s="64">
        <v>100</v>
      </c>
      <c r="L154" s="114"/>
      <c r="M154" s="114"/>
      <c r="N154" s="79"/>
    </row>
    <row r="155" spans="1:20" ht="19.5" customHeight="1">
      <c r="A155" s="118"/>
      <c r="B155" s="116" t="s">
        <v>156</v>
      </c>
      <c r="C155" s="64" t="s">
        <v>23</v>
      </c>
      <c r="D155" s="83">
        <f t="shared" si="4"/>
        <v>0</v>
      </c>
      <c r="E155" s="57">
        <v>0</v>
      </c>
      <c r="F155" s="57">
        <v>0</v>
      </c>
      <c r="G155" s="58">
        <v>0</v>
      </c>
      <c r="H155" s="64">
        <v>0</v>
      </c>
      <c r="I155" s="114" t="s">
        <v>152</v>
      </c>
      <c r="J155" s="57" t="s">
        <v>138</v>
      </c>
      <c r="K155" s="64">
        <v>100</v>
      </c>
      <c r="L155" s="114" t="s">
        <v>158</v>
      </c>
      <c r="M155" s="114" t="s">
        <v>140</v>
      </c>
      <c r="N155" s="79"/>
    </row>
    <row r="156" spans="1:20" ht="19.5" customHeight="1">
      <c r="A156" s="118"/>
      <c r="B156" s="116"/>
      <c r="C156" s="64" t="s">
        <v>24</v>
      </c>
      <c r="D156" s="83">
        <f t="shared" si="4"/>
        <v>0</v>
      </c>
      <c r="E156" s="57">
        <v>0</v>
      </c>
      <c r="F156" s="57">
        <v>0</v>
      </c>
      <c r="G156" s="58">
        <v>0</v>
      </c>
      <c r="H156" s="64">
        <v>0</v>
      </c>
      <c r="I156" s="114"/>
      <c r="J156" s="57" t="s">
        <v>138</v>
      </c>
      <c r="K156" s="64">
        <v>100</v>
      </c>
      <c r="L156" s="114"/>
      <c r="M156" s="114"/>
      <c r="N156" s="79"/>
    </row>
    <row r="157" spans="1:20" ht="19.5" customHeight="1">
      <c r="A157" s="118"/>
      <c r="B157" s="116"/>
      <c r="C157" s="64" t="s">
        <v>25</v>
      </c>
      <c r="D157" s="83">
        <f t="shared" si="4"/>
        <v>0</v>
      </c>
      <c r="E157" s="57">
        <v>0</v>
      </c>
      <c r="F157" s="57">
        <v>0</v>
      </c>
      <c r="G157" s="58">
        <v>0</v>
      </c>
      <c r="H157" s="64">
        <v>0</v>
      </c>
      <c r="I157" s="114"/>
      <c r="J157" s="57" t="s">
        <v>138</v>
      </c>
      <c r="K157" s="64">
        <v>100</v>
      </c>
      <c r="L157" s="114"/>
      <c r="M157" s="114"/>
      <c r="N157" s="79"/>
    </row>
    <row r="158" spans="1:20" ht="19.5" customHeight="1">
      <c r="A158" s="118"/>
      <c r="B158" s="116"/>
      <c r="C158" s="64" t="s">
        <v>26</v>
      </c>
      <c r="D158" s="83">
        <f t="shared" si="4"/>
        <v>0</v>
      </c>
      <c r="E158" s="57">
        <v>0</v>
      </c>
      <c r="F158" s="57">
        <v>0</v>
      </c>
      <c r="G158" s="58">
        <v>0</v>
      </c>
      <c r="H158" s="64">
        <v>0</v>
      </c>
      <c r="I158" s="114"/>
      <c r="J158" s="57" t="s">
        <v>138</v>
      </c>
      <c r="K158" s="64">
        <v>100</v>
      </c>
      <c r="L158" s="114"/>
      <c r="M158" s="114"/>
      <c r="N158" s="79"/>
      <c r="R158" s="34"/>
      <c r="S158" s="34"/>
      <c r="T158" s="34"/>
    </row>
    <row r="159" spans="1:20" ht="93" customHeight="1">
      <c r="A159" s="118"/>
      <c r="B159" s="116" t="s">
        <v>159</v>
      </c>
      <c r="C159" s="64" t="s">
        <v>23</v>
      </c>
      <c r="D159" s="83">
        <f t="shared" ref="D159:D190" si="5">E159+F159+G159+H159</f>
        <v>1914.4</v>
      </c>
      <c r="E159" s="57">
        <v>0</v>
      </c>
      <c r="F159" s="57">
        <v>0</v>
      </c>
      <c r="G159" s="58">
        <v>1914.4</v>
      </c>
      <c r="H159" s="64">
        <v>0</v>
      </c>
      <c r="I159" s="64" t="s">
        <v>202</v>
      </c>
      <c r="J159" s="57" t="s">
        <v>138</v>
      </c>
      <c r="K159" s="64">
        <v>100</v>
      </c>
      <c r="L159" s="114" t="s">
        <v>65</v>
      </c>
      <c r="M159" s="114" t="s">
        <v>140</v>
      </c>
      <c r="N159" s="79"/>
      <c r="R159" s="133"/>
      <c r="S159" s="34"/>
      <c r="T159" s="34"/>
    </row>
    <row r="160" spans="1:20" ht="63">
      <c r="A160" s="118"/>
      <c r="B160" s="116"/>
      <c r="C160" s="64" t="s">
        <v>24</v>
      </c>
      <c r="D160" s="83">
        <f t="shared" si="5"/>
        <v>2.5</v>
      </c>
      <c r="E160" s="57">
        <v>0</v>
      </c>
      <c r="F160" s="57">
        <v>0</v>
      </c>
      <c r="G160" s="58">
        <v>2.5</v>
      </c>
      <c r="H160" s="64">
        <v>0</v>
      </c>
      <c r="I160" s="81" t="s">
        <v>203</v>
      </c>
      <c r="J160" s="57" t="s">
        <v>138</v>
      </c>
      <c r="K160" s="64">
        <v>100</v>
      </c>
      <c r="L160" s="114"/>
      <c r="M160" s="114"/>
      <c r="N160" s="79"/>
      <c r="R160" s="133"/>
      <c r="S160" s="34"/>
      <c r="T160" s="34"/>
    </row>
    <row r="161" spans="1:20" ht="26.25" customHeight="1">
      <c r="A161" s="118"/>
      <c r="B161" s="116"/>
      <c r="C161" s="64" t="s">
        <v>25</v>
      </c>
      <c r="D161" s="83">
        <f t="shared" si="5"/>
        <v>0</v>
      </c>
      <c r="E161" s="57">
        <v>0</v>
      </c>
      <c r="F161" s="57">
        <v>0</v>
      </c>
      <c r="G161" s="58">
        <v>0</v>
      </c>
      <c r="H161" s="64">
        <v>0</v>
      </c>
      <c r="I161" s="134"/>
      <c r="J161" s="57" t="s">
        <v>138</v>
      </c>
      <c r="K161" s="64">
        <v>100</v>
      </c>
      <c r="L161" s="114"/>
      <c r="M161" s="114"/>
      <c r="N161" s="79"/>
      <c r="R161" s="133"/>
      <c r="S161" s="34"/>
      <c r="T161" s="34"/>
    </row>
    <row r="162" spans="1:20" ht="26.25" customHeight="1">
      <c r="A162" s="118"/>
      <c r="B162" s="116"/>
      <c r="C162" s="64" t="s">
        <v>26</v>
      </c>
      <c r="D162" s="83">
        <f t="shared" si="5"/>
        <v>0</v>
      </c>
      <c r="E162" s="57">
        <v>0</v>
      </c>
      <c r="F162" s="57">
        <v>0</v>
      </c>
      <c r="G162" s="58">
        <v>0</v>
      </c>
      <c r="H162" s="64">
        <v>0</v>
      </c>
      <c r="I162" s="134"/>
      <c r="J162" s="57" t="s">
        <v>138</v>
      </c>
      <c r="K162" s="64">
        <v>100</v>
      </c>
      <c r="L162" s="114"/>
      <c r="M162" s="114"/>
      <c r="N162" s="79"/>
      <c r="R162" s="133"/>
      <c r="S162" s="34"/>
      <c r="T162" s="34"/>
    </row>
    <row r="163" spans="1:20" ht="19.5" customHeight="1">
      <c r="A163" s="118"/>
      <c r="B163" s="116" t="s">
        <v>162</v>
      </c>
      <c r="C163" s="64" t="s">
        <v>23</v>
      </c>
      <c r="D163" s="83">
        <f t="shared" si="5"/>
        <v>30</v>
      </c>
      <c r="E163" s="57">
        <v>0</v>
      </c>
      <c r="F163" s="57">
        <v>0</v>
      </c>
      <c r="G163" s="58">
        <v>30</v>
      </c>
      <c r="H163" s="64">
        <v>0</v>
      </c>
      <c r="I163" s="114" t="s">
        <v>204</v>
      </c>
      <c r="J163" s="57" t="s">
        <v>138</v>
      </c>
      <c r="K163" s="64">
        <v>100</v>
      </c>
      <c r="L163" s="114" t="s">
        <v>164</v>
      </c>
      <c r="M163" s="114" t="s">
        <v>140</v>
      </c>
      <c r="N163" s="79"/>
      <c r="R163" s="34"/>
      <c r="S163" s="34"/>
      <c r="T163" s="34"/>
    </row>
    <row r="164" spans="1:20" ht="19.5" customHeight="1">
      <c r="A164" s="118"/>
      <c r="B164" s="116"/>
      <c r="C164" s="64" t="s">
        <v>24</v>
      </c>
      <c r="D164" s="83">
        <f t="shared" si="5"/>
        <v>0</v>
      </c>
      <c r="E164" s="57">
        <v>0</v>
      </c>
      <c r="F164" s="57">
        <v>0</v>
      </c>
      <c r="G164" s="58">
        <v>0</v>
      </c>
      <c r="H164" s="64">
        <v>0</v>
      </c>
      <c r="I164" s="114"/>
      <c r="J164" s="57" t="s">
        <v>138</v>
      </c>
      <c r="K164" s="64">
        <v>100</v>
      </c>
      <c r="L164" s="114"/>
      <c r="M164" s="114"/>
      <c r="N164" s="79"/>
      <c r="R164" s="34"/>
      <c r="S164" s="34"/>
      <c r="T164" s="34"/>
    </row>
    <row r="165" spans="1:20" ht="19.5" customHeight="1">
      <c r="A165" s="118"/>
      <c r="B165" s="116"/>
      <c r="C165" s="64" t="s">
        <v>25</v>
      </c>
      <c r="D165" s="83">
        <f t="shared" si="5"/>
        <v>0</v>
      </c>
      <c r="E165" s="57">
        <v>0</v>
      </c>
      <c r="F165" s="57">
        <v>0</v>
      </c>
      <c r="G165" s="58">
        <v>0</v>
      </c>
      <c r="H165" s="64">
        <v>0</v>
      </c>
      <c r="I165" s="114"/>
      <c r="J165" s="57" t="s">
        <v>138</v>
      </c>
      <c r="K165" s="64">
        <v>100</v>
      </c>
      <c r="L165" s="114"/>
      <c r="M165" s="114"/>
      <c r="N165" s="79"/>
      <c r="R165" s="34"/>
      <c r="S165" s="34"/>
      <c r="T165" s="34"/>
    </row>
    <row r="166" spans="1:20" ht="68.25" customHeight="1">
      <c r="A166" s="118"/>
      <c r="B166" s="116"/>
      <c r="C166" s="64" t="s">
        <v>26</v>
      </c>
      <c r="D166" s="83">
        <f t="shared" si="5"/>
        <v>0</v>
      </c>
      <c r="E166" s="57">
        <v>0</v>
      </c>
      <c r="F166" s="57">
        <v>0</v>
      </c>
      <c r="G166" s="58">
        <v>0</v>
      </c>
      <c r="H166" s="64">
        <v>0</v>
      </c>
      <c r="I166" s="114"/>
      <c r="J166" s="57" t="s">
        <v>138</v>
      </c>
      <c r="K166" s="64">
        <v>100</v>
      </c>
      <c r="L166" s="114"/>
      <c r="M166" s="114"/>
      <c r="N166" s="79"/>
    </row>
    <row r="167" spans="1:20" ht="36" customHeight="1">
      <c r="A167" s="118" t="s">
        <v>205</v>
      </c>
      <c r="B167" s="114" t="s">
        <v>206</v>
      </c>
      <c r="C167" s="64" t="s">
        <v>23</v>
      </c>
      <c r="D167" s="64">
        <f t="shared" si="5"/>
        <v>408.5</v>
      </c>
      <c r="E167" s="57">
        <v>0</v>
      </c>
      <c r="F167" s="57">
        <v>0</v>
      </c>
      <c r="G167" s="58">
        <f>G171+G175+G179+G183</f>
        <v>408.5</v>
      </c>
      <c r="H167" s="64">
        <v>0</v>
      </c>
      <c r="I167" s="114" t="s">
        <v>207</v>
      </c>
      <c r="J167" s="57" t="s">
        <v>138</v>
      </c>
      <c r="K167" s="64">
        <v>100</v>
      </c>
      <c r="L167" s="114" t="s">
        <v>152</v>
      </c>
      <c r="M167" s="135"/>
      <c r="N167" s="79"/>
    </row>
    <row r="168" spans="1:20" ht="36" customHeight="1">
      <c r="A168" s="118"/>
      <c r="B168" s="114"/>
      <c r="C168" s="64" t="s">
        <v>24</v>
      </c>
      <c r="D168" s="64">
        <f t="shared" si="5"/>
        <v>586</v>
      </c>
      <c r="E168" s="57">
        <v>0</v>
      </c>
      <c r="F168" s="57">
        <v>0</v>
      </c>
      <c r="G168" s="58">
        <f>G172+G176+G180+G184</f>
        <v>586</v>
      </c>
      <c r="H168" s="64">
        <v>0</v>
      </c>
      <c r="I168" s="114"/>
      <c r="J168" s="57" t="s">
        <v>138</v>
      </c>
      <c r="K168" s="64">
        <v>100</v>
      </c>
      <c r="L168" s="114"/>
      <c r="M168" s="135"/>
      <c r="N168" s="79"/>
    </row>
    <row r="169" spans="1:20" ht="36" customHeight="1">
      <c r="A169" s="118"/>
      <c r="B169" s="114"/>
      <c r="C169" s="64" t="s">
        <v>25</v>
      </c>
      <c r="D169" s="64">
        <f t="shared" si="5"/>
        <v>538.5</v>
      </c>
      <c r="E169" s="57">
        <v>0</v>
      </c>
      <c r="F169" s="57">
        <v>0</v>
      </c>
      <c r="G169" s="58">
        <f>G173+G177+G181+G185</f>
        <v>538.5</v>
      </c>
      <c r="H169" s="64">
        <v>0</v>
      </c>
      <c r="I169" s="114"/>
      <c r="J169" s="57" t="s">
        <v>138</v>
      </c>
      <c r="K169" s="64">
        <v>100</v>
      </c>
      <c r="L169" s="114"/>
      <c r="M169" s="135"/>
      <c r="N169" s="79"/>
    </row>
    <row r="170" spans="1:20" ht="36" customHeight="1">
      <c r="A170" s="118"/>
      <c r="B170" s="114"/>
      <c r="C170" s="64" t="s">
        <v>26</v>
      </c>
      <c r="D170" s="64">
        <f t="shared" si="5"/>
        <v>538.5</v>
      </c>
      <c r="E170" s="57">
        <v>0</v>
      </c>
      <c r="F170" s="57">
        <v>0</v>
      </c>
      <c r="G170" s="58">
        <f>G174+G178+G182+G186</f>
        <v>538.5</v>
      </c>
      <c r="H170" s="64">
        <v>0</v>
      </c>
      <c r="I170" s="114"/>
      <c r="J170" s="57" t="s">
        <v>138</v>
      </c>
      <c r="K170" s="64">
        <v>100</v>
      </c>
      <c r="L170" s="114"/>
      <c r="M170" s="135"/>
      <c r="N170" s="79"/>
    </row>
    <row r="171" spans="1:20" ht="23.25" customHeight="1">
      <c r="A171" s="118"/>
      <c r="B171" s="116" t="s">
        <v>153</v>
      </c>
      <c r="C171" s="64" t="s">
        <v>23</v>
      </c>
      <c r="D171" s="58">
        <f t="shared" si="5"/>
        <v>288</v>
      </c>
      <c r="E171" s="57">
        <v>0</v>
      </c>
      <c r="F171" s="57">
        <v>0</v>
      </c>
      <c r="G171" s="58">
        <v>288</v>
      </c>
      <c r="H171" s="64">
        <v>0</v>
      </c>
      <c r="I171" s="114" t="s">
        <v>208</v>
      </c>
      <c r="J171" s="57" t="s">
        <v>138</v>
      </c>
      <c r="K171" s="64">
        <v>100</v>
      </c>
      <c r="L171" s="114" t="s">
        <v>155</v>
      </c>
      <c r="M171" s="114" t="s">
        <v>140</v>
      </c>
      <c r="N171" s="79"/>
    </row>
    <row r="172" spans="1:20" ht="23.25" customHeight="1">
      <c r="A172" s="118"/>
      <c r="B172" s="116"/>
      <c r="C172" s="64" t="s">
        <v>24</v>
      </c>
      <c r="D172" s="58">
        <f t="shared" si="5"/>
        <v>390</v>
      </c>
      <c r="E172" s="57">
        <v>0</v>
      </c>
      <c r="F172" s="57">
        <v>0</v>
      </c>
      <c r="G172" s="58">
        <v>390</v>
      </c>
      <c r="H172" s="64">
        <v>0</v>
      </c>
      <c r="I172" s="114"/>
      <c r="J172" s="57" t="s">
        <v>138</v>
      </c>
      <c r="K172" s="64">
        <v>100</v>
      </c>
      <c r="L172" s="114"/>
      <c r="M172" s="114"/>
      <c r="N172" s="79"/>
    </row>
    <row r="173" spans="1:20" ht="23.25" customHeight="1">
      <c r="A173" s="118"/>
      <c r="B173" s="116"/>
      <c r="C173" s="64" t="s">
        <v>25</v>
      </c>
      <c r="D173" s="58">
        <f t="shared" si="5"/>
        <v>390</v>
      </c>
      <c r="E173" s="57">
        <v>0</v>
      </c>
      <c r="F173" s="57">
        <v>0</v>
      </c>
      <c r="G173" s="58">
        <v>390</v>
      </c>
      <c r="H173" s="64">
        <v>0</v>
      </c>
      <c r="I173" s="114"/>
      <c r="J173" s="57" t="s">
        <v>138</v>
      </c>
      <c r="K173" s="64">
        <v>100</v>
      </c>
      <c r="L173" s="114"/>
      <c r="M173" s="114"/>
      <c r="N173" s="79"/>
    </row>
    <row r="174" spans="1:20" ht="23.25" customHeight="1">
      <c r="A174" s="118"/>
      <c r="B174" s="116"/>
      <c r="C174" s="64" t="s">
        <v>26</v>
      </c>
      <c r="D174" s="58">
        <f t="shared" si="5"/>
        <v>390</v>
      </c>
      <c r="E174" s="57">
        <v>0</v>
      </c>
      <c r="F174" s="57">
        <v>0</v>
      </c>
      <c r="G174" s="58">
        <v>390</v>
      </c>
      <c r="H174" s="64">
        <v>0</v>
      </c>
      <c r="I174" s="114"/>
      <c r="J174" s="57" t="s">
        <v>138</v>
      </c>
      <c r="K174" s="64">
        <v>100</v>
      </c>
      <c r="L174" s="114"/>
      <c r="M174" s="114"/>
      <c r="N174" s="79"/>
    </row>
    <row r="175" spans="1:20" ht="108.75" customHeight="1">
      <c r="A175" s="118"/>
      <c r="B175" s="116" t="s">
        <v>156</v>
      </c>
      <c r="C175" s="64" t="s">
        <v>23</v>
      </c>
      <c r="D175" s="64">
        <f t="shared" si="5"/>
        <v>54.6</v>
      </c>
      <c r="E175" s="57">
        <v>0</v>
      </c>
      <c r="F175" s="57">
        <v>0</v>
      </c>
      <c r="G175" s="58">
        <f>69.5-14.9</f>
        <v>54.6</v>
      </c>
      <c r="H175" s="64">
        <v>0</v>
      </c>
      <c r="I175" s="64" t="s">
        <v>209</v>
      </c>
      <c r="J175" s="57" t="s">
        <v>138</v>
      </c>
      <c r="K175" s="64">
        <v>100</v>
      </c>
      <c r="L175" s="114" t="s">
        <v>158</v>
      </c>
      <c r="M175" s="114" t="s">
        <v>140</v>
      </c>
      <c r="N175" s="79"/>
    </row>
    <row r="176" spans="1:20" ht="36.75" customHeight="1">
      <c r="A176" s="118"/>
      <c r="B176" s="116"/>
      <c r="C176" s="64" t="s">
        <v>24</v>
      </c>
      <c r="D176" s="64">
        <f t="shared" si="5"/>
        <v>98</v>
      </c>
      <c r="E176" s="57">
        <v>0</v>
      </c>
      <c r="F176" s="57">
        <v>0</v>
      </c>
      <c r="G176" s="58">
        <v>98</v>
      </c>
      <c r="H176" s="64">
        <v>0</v>
      </c>
      <c r="I176" s="114" t="s">
        <v>210</v>
      </c>
      <c r="J176" s="57" t="s">
        <v>138</v>
      </c>
      <c r="K176" s="64">
        <v>100</v>
      </c>
      <c r="L176" s="114"/>
      <c r="M176" s="114"/>
      <c r="N176" s="79"/>
    </row>
    <row r="177" spans="1:21" ht="36.75" customHeight="1">
      <c r="A177" s="118"/>
      <c r="B177" s="116"/>
      <c r="C177" s="64" t="s">
        <v>25</v>
      </c>
      <c r="D177" s="64">
        <f t="shared" si="5"/>
        <v>69.5</v>
      </c>
      <c r="E177" s="57">
        <v>0</v>
      </c>
      <c r="F177" s="57">
        <v>0</v>
      </c>
      <c r="G177" s="58">
        <v>69.5</v>
      </c>
      <c r="H177" s="64">
        <v>0</v>
      </c>
      <c r="I177" s="114"/>
      <c r="J177" s="57" t="s">
        <v>138</v>
      </c>
      <c r="K177" s="64">
        <v>100</v>
      </c>
      <c r="L177" s="114"/>
      <c r="M177" s="114"/>
      <c r="N177" s="79"/>
    </row>
    <row r="178" spans="1:21" ht="36.75" customHeight="1">
      <c r="A178" s="118"/>
      <c r="B178" s="116"/>
      <c r="C178" s="64" t="s">
        <v>26</v>
      </c>
      <c r="D178" s="58">
        <f t="shared" si="5"/>
        <v>69.5</v>
      </c>
      <c r="E178" s="57">
        <v>0</v>
      </c>
      <c r="F178" s="57">
        <v>0</v>
      </c>
      <c r="G178" s="58">
        <v>69.5</v>
      </c>
      <c r="H178" s="64">
        <v>0</v>
      </c>
      <c r="I178" s="114"/>
      <c r="J178" s="57" t="s">
        <v>138</v>
      </c>
      <c r="K178" s="64">
        <v>100</v>
      </c>
      <c r="L178" s="114"/>
      <c r="M178" s="114"/>
      <c r="N178" s="79"/>
      <c r="R178" s="34"/>
      <c r="S178" s="34"/>
      <c r="T178" s="34"/>
      <c r="U178" s="34"/>
    </row>
    <row r="179" spans="1:21" ht="80.25" customHeight="1">
      <c r="A179" s="118"/>
      <c r="B179" s="116" t="s">
        <v>159</v>
      </c>
      <c r="C179" s="64" t="s">
        <v>23</v>
      </c>
      <c r="D179" s="58">
        <f t="shared" si="5"/>
        <v>65.900000000000006</v>
      </c>
      <c r="E179" s="57">
        <v>0</v>
      </c>
      <c r="F179" s="57">
        <v>0</v>
      </c>
      <c r="G179" s="58">
        <v>65.900000000000006</v>
      </c>
      <c r="H179" s="64">
        <v>0</v>
      </c>
      <c r="I179" s="81" t="s">
        <v>211</v>
      </c>
      <c r="J179" s="57" t="s">
        <v>138</v>
      </c>
      <c r="K179" s="64">
        <v>100</v>
      </c>
      <c r="L179" s="114" t="s">
        <v>65</v>
      </c>
      <c r="M179" s="114" t="s">
        <v>140</v>
      </c>
      <c r="N179" s="79"/>
      <c r="R179" s="136"/>
      <c r="S179" s="34"/>
      <c r="T179" s="34"/>
      <c r="U179" s="34"/>
    </row>
    <row r="180" spans="1:21" ht="36.75" customHeight="1">
      <c r="A180" s="118"/>
      <c r="B180" s="116"/>
      <c r="C180" s="64" t="s">
        <v>24</v>
      </c>
      <c r="D180" s="58">
        <f t="shared" si="5"/>
        <v>98</v>
      </c>
      <c r="E180" s="57">
        <v>0</v>
      </c>
      <c r="F180" s="57">
        <v>0</v>
      </c>
      <c r="G180" s="58">
        <v>98</v>
      </c>
      <c r="H180" s="64">
        <v>0</v>
      </c>
      <c r="I180" s="114" t="s">
        <v>212</v>
      </c>
      <c r="J180" s="57" t="s">
        <v>138</v>
      </c>
      <c r="K180" s="64">
        <v>100</v>
      </c>
      <c r="L180" s="114"/>
      <c r="M180" s="114"/>
      <c r="N180" s="79"/>
      <c r="R180" s="136"/>
      <c r="S180" s="34"/>
      <c r="T180" s="34"/>
      <c r="U180" s="34"/>
    </row>
    <row r="181" spans="1:21" ht="36.75" customHeight="1">
      <c r="A181" s="118"/>
      <c r="B181" s="116"/>
      <c r="C181" s="64" t="s">
        <v>25</v>
      </c>
      <c r="D181" s="58">
        <f t="shared" si="5"/>
        <v>79</v>
      </c>
      <c r="E181" s="57">
        <v>0</v>
      </c>
      <c r="F181" s="57">
        <v>0</v>
      </c>
      <c r="G181" s="58">
        <v>79</v>
      </c>
      <c r="H181" s="64">
        <v>0</v>
      </c>
      <c r="I181" s="114"/>
      <c r="J181" s="57" t="s">
        <v>138</v>
      </c>
      <c r="K181" s="64">
        <v>100</v>
      </c>
      <c r="L181" s="114"/>
      <c r="M181" s="114"/>
      <c r="N181" s="79"/>
      <c r="R181" s="136"/>
      <c r="S181" s="34"/>
      <c r="T181" s="34"/>
      <c r="U181" s="34"/>
    </row>
    <row r="182" spans="1:21" ht="36.75" customHeight="1">
      <c r="A182" s="118"/>
      <c r="B182" s="116"/>
      <c r="C182" s="64" t="s">
        <v>26</v>
      </c>
      <c r="D182" s="58">
        <f t="shared" si="5"/>
        <v>79</v>
      </c>
      <c r="E182" s="57">
        <v>0</v>
      </c>
      <c r="F182" s="57">
        <v>0</v>
      </c>
      <c r="G182" s="58">
        <v>79</v>
      </c>
      <c r="H182" s="64">
        <v>0</v>
      </c>
      <c r="I182" s="114"/>
      <c r="J182" s="57" t="s">
        <v>138</v>
      </c>
      <c r="K182" s="64">
        <v>100</v>
      </c>
      <c r="L182" s="114"/>
      <c r="M182" s="114"/>
      <c r="N182" s="79"/>
      <c r="R182" s="136"/>
      <c r="S182" s="34"/>
      <c r="T182" s="34"/>
      <c r="U182" s="34"/>
    </row>
    <row r="183" spans="1:21" ht="19.5" customHeight="1">
      <c r="A183" s="118"/>
      <c r="B183" s="116" t="s">
        <v>162</v>
      </c>
      <c r="C183" s="64" t="s">
        <v>23</v>
      </c>
      <c r="D183" s="58">
        <f t="shared" si="5"/>
        <v>0</v>
      </c>
      <c r="E183" s="57">
        <v>0</v>
      </c>
      <c r="F183" s="57">
        <v>0</v>
      </c>
      <c r="G183" s="58">
        <v>0</v>
      </c>
      <c r="H183" s="64">
        <v>0</v>
      </c>
      <c r="I183" s="114" t="s">
        <v>152</v>
      </c>
      <c r="J183" s="57" t="s">
        <v>138</v>
      </c>
      <c r="K183" s="64">
        <v>100</v>
      </c>
      <c r="L183" s="114" t="s">
        <v>164</v>
      </c>
      <c r="M183" s="114" t="s">
        <v>140</v>
      </c>
      <c r="N183" s="79"/>
      <c r="R183" s="34"/>
      <c r="S183" s="34"/>
      <c r="T183" s="34"/>
      <c r="U183" s="34"/>
    </row>
    <row r="184" spans="1:21" ht="19.5" customHeight="1">
      <c r="A184" s="118"/>
      <c r="B184" s="116"/>
      <c r="C184" s="64" t="s">
        <v>24</v>
      </c>
      <c r="D184" s="58">
        <f t="shared" si="5"/>
        <v>0</v>
      </c>
      <c r="E184" s="57">
        <v>0</v>
      </c>
      <c r="F184" s="57">
        <v>0</v>
      </c>
      <c r="G184" s="58">
        <v>0</v>
      </c>
      <c r="H184" s="64">
        <v>0</v>
      </c>
      <c r="I184" s="114"/>
      <c r="J184" s="57" t="s">
        <v>138</v>
      </c>
      <c r="K184" s="64">
        <v>100</v>
      </c>
      <c r="L184" s="114"/>
      <c r="M184" s="114"/>
      <c r="N184" s="79"/>
      <c r="R184" s="34"/>
      <c r="S184" s="34"/>
      <c r="T184" s="34"/>
      <c r="U184" s="34"/>
    </row>
    <row r="185" spans="1:21" ht="19.5" customHeight="1">
      <c r="A185" s="118"/>
      <c r="B185" s="116"/>
      <c r="C185" s="64" t="s">
        <v>25</v>
      </c>
      <c r="D185" s="58">
        <f t="shared" si="5"/>
        <v>0</v>
      </c>
      <c r="E185" s="57">
        <v>0</v>
      </c>
      <c r="F185" s="57">
        <v>0</v>
      </c>
      <c r="G185" s="58">
        <v>0</v>
      </c>
      <c r="H185" s="64">
        <v>0</v>
      </c>
      <c r="I185" s="114"/>
      <c r="J185" s="57" t="s">
        <v>138</v>
      </c>
      <c r="K185" s="64">
        <v>100</v>
      </c>
      <c r="L185" s="114"/>
      <c r="M185" s="114"/>
      <c r="N185" s="79"/>
      <c r="R185" s="34"/>
      <c r="S185" s="34"/>
      <c r="T185" s="34"/>
      <c r="U185" s="34"/>
    </row>
    <row r="186" spans="1:21" ht="31.5" customHeight="1">
      <c r="A186" s="118"/>
      <c r="B186" s="116"/>
      <c r="C186" s="64" t="s">
        <v>26</v>
      </c>
      <c r="D186" s="58">
        <f t="shared" si="5"/>
        <v>0</v>
      </c>
      <c r="E186" s="57">
        <v>0</v>
      </c>
      <c r="F186" s="57">
        <v>0</v>
      </c>
      <c r="G186" s="58">
        <v>0</v>
      </c>
      <c r="H186" s="64">
        <v>0</v>
      </c>
      <c r="I186" s="114"/>
      <c r="J186" s="57" t="s">
        <v>138</v>
      </c>
      <c r="K186" s="64">
        <v>100</v>
      </c>
      <c r="L186" s="114"/>
      <c r="M186" s="114"/>
      <c r="N186" s="79"/>
    </row>
    <row r="187" spans="1:21" ht="30" customHeight="1">
      <c r="A187" s="118" t="s">
        <v>213</v>
      </c>
      <c r="B187" s="116" t="s">
        <v>214</v>
      </c>
      <c r="C187" s="64" t="s">
        <v>23</v>
      </c>
      <c r="D187" s="58">
        <f t="shared" si="5"/>
        <v>96480</v>
      </c>
      <c r="E187" s="57">
        <v>0</v>
      </c>
      <c r="F187" s="57">
        <v>0</v>
      </c>
      <c r="G187" s="58">
        <f>G191+G195+G199+G203+G207</f>
        <v>96480</v>
      </c>
      <c r="H187" s="64">
        <v>0</v>
      </c>
      <c r="I187" s="114" t="s">
        <v>152</v>
      </c>
      <c r="J187" s="114" t="s">
        <v>152</v>
      </c>
      <c r="K187" s="114" t="s">
        <v>152</v>
      </c>
      <c r="L187" s="114" t="s">
        <v>152</v>
      </c>
      <c r="M187" s="114" t="s">
        <v>152</v>
      </c>
      <c r="N187" s="79"/>
    </row>
    <row r="188" spans="1:21" ht="30" customHeight="1">
      <c r="A188" s="118"/>
      <c r="B188" s="116"/>
      <c r="C188" s="64" t="s">
        <v>24</v>
      </c>
      <c r="D188" s="58">
        <f t="shared" si="5"/>
        <v>104841</v>
      </c>
      <c r="E188" s="57">
        <v>0</v>
      </c>
      <c r="F188" s="57">
        <v>0</v>
      </c>
      <c r="G188" s="58">
        <f>G192+G196+G200+G204+G208</f>
        <v>104841</v>
      </c>
      <c r="H188" s="64">
        <v>0</v>
      </c>
      <c r="I188" s="114"/>
      <c r="J188" s="114"/>
      <c r="K188" s="114"/>
      <c r="L188" s="114"/>
      <c r="M188" s="114"/>
      <c r="N188" s="79"/>
    </row>
    <row r="189" spans="1:21" ht="30" customHeight="1">
      <c r="A189" s="118"/>
      <c r="B189" s="116"/>
      <c r="C189" s="64" t="s">
        <v>25</v>
      </c>
      <c r="D189" s="58">
        <f t="shared" si="5"/>
        <v>81623.39999999998</v>
      </c>
      <c r="E189" s="57">
        <v>0</v>
      </c>
      <c r="F189" s="57">
        <v>0</v>
      </c>
      <c r="G189" s="58">
        <f>G193+G197+G201+G205+G209</f>
        <v>81623.39999999998</v>
      </c>
      <c r="H189" s="64">
        <v>0</v>
      </c>
      <c r="I189" s="114"/>
      <c r="J189" s="114"/>
      <c r="K189" s="114"/>
      <c r="L189" s="114"/>
      <c r="M189" s="114"/>
      <c r="N189" s="79"/>
    </row>
    <row r="190" spans="1:21" ht="30" customHeight="1">
      <c r="A190" s="118"/>
      <c r="B190" s="116"/>
      <c r="C190" s="64" t="s">
        <v>26</v>
      </c>
      <c r="D190" s="58">
        <f t="shared" si="5"/>
        <v>81623.39999999998</v>
      </c>
      <c r="E190" s="57">
        <v>0</v>
      </c>
      <c r="F190" s="57">
        <v>0</v>
      </c>
      <c r="G190" s="58">
        <f>G194+G198+G202+G206+G210</f>
        <v>81623.39999999998</v>
      </c>
      <c r="H190" s="64">
        <v>0</v>
      </c>
      <c r="I190" s="114"/>
      <c r="J190" s="114"/>
      <c r="K190" s="114"/>
      <c r="L190" s="114"/>
      <c r="M190" s="114"/>
      <c r="N190" s="79"/>
    </row>
    <row r="191" spans="1:21" ht="30" customHeight="1">
      <c r="A191" s="118"/>
      <c r="B191" s="116" t="s">
        <v>215</v>
      </c>
      <c r="C191" s="64" t="s">
        <v>23</v>
      </c>
      <c r="D191" s="58">
        <f t="shared" ref="D191:D210" si="6">E191+F191+G191+H191</f>
        <v>50</v>
      </c>
      <c r="E191" s="80">
        <v>0</v>
      </c>
      <c r="F191" s="80">
        <v>0</v>
      </c>
      <c r="G191" s="58">
        <f>G11+G15+G19+G23</f>
        <v>50</v>
      </c>
      <c r="H191" s="58">
        <v>0</v>
      </c>
      <c r="I191" s="114" t="s">
        <v>152</v>
      </c>
      <c r="J191" s="114" t="s">
        <v>152</v>
      </c>
      <c r="K191" s="114" t="s">
        <v>152</v>
      </c>
      <c r="L191" s="114" t="s">
        <v>152</v>
      </c>
      <c r="M191" s="114" t="s">
        <v>152</v>
      </c>
      <c r="N191" s="79"/>
    </row>
    <row r="192" spans="1:21" ht="30" customHeight="1">
      <c r="A192" s="118"/>
      <c r="B192" s="116"/>
      <c r="C192" s="64" t="s">
        <v>24</v>
      </c>
      <c r="D192" s="58">
        <f t="shared" si="6"/>
        <v>50</v>
      </c>
      <c r="E192" s="80">
        <v>0</v>
      </c>
      <c r="F192" s="80">
        <v>0</v>
      </c>
      <c r="G192" s="58">
        <f>G12+G16+G20+G24</f>
        <v>50</v>
      </c>
      <c r="H192" s="58">
        <v>0</v>
      </c>
      <c r="I192" s="114"/>
      <c r="J192" s="114"/>
      <c r="K192" s="114"/>
      <c r="L192" s="114"/>
      <c r="M192" s="114"/>
      <c r="N192" s="79"/>
    </row>
    <row r="193" spans="1:14" ht="30" customHeight="1">
      <c r="A193" s="118"/>
      <c r="B193" s="116"/>
      <c r="C193" s="64" t="s">
        <v>25</v>
      </c>
      <c r="D193" s="58">
        <f t="shared" si="6"/>
        <v>50</v>
      </c>
      <c r="E193" s="80">
        <v>0</v>
      </c>
      <c r="F193" s="80">
        <v>0</v>
      </c>
      <c r="G193" s="58">
        <f>G13+G17+G21+G25</f>
        <v>50</v>
      </c>
      <c r="H193" s="58">
        <v>0</v>
      </c>
      <c r="I193" s="114"/>
      <c r="J193" s="114"/>
      <c r="K193" s="114"/>
      <c r="L193" s="114"/>
      <c r="M193" s="114"/>
      <c r="N193" s="79"/>
    </row>
    <row r="194" spans="1:14" ht="30" customHeight="1">
      <c r="A194" s="118"/>
      <c r="B194" s="116"/>
      <c r="C194" s="64" t="s">
        <v>26</v>
      </c>
      <c r="D194" s="58">
        <f t="shared" si="6"/>
        <v>50</v>
      </c>
      <c r="E194" s="80">
        <v>0</v>
      </c>
      <c r="F194" s="80">
        <v>0</v>
      </c>
      <c r="G194" s="58">
        <f>G14+G18+G22+G26</f>
        <v>50</v>
      </c>
      <c r="H194" s="58">
        <v>0</v>
      </c>
      <c r="I194" s="114"/>
      <c r="J194" s="114"/>
      <c r="K194" s="114"/>
      <c r="L194" s="114"/>
      <c r="M194" s="114"/>
      <c r="N194" s="79"/>
    </row>
    <row r="195" spans="1:14" ht="30" customHeight="1">
      <c r="A195" s="118"/>
      <c r="B195" s="116" t="s">
        <v>216</v>
      </c>
      <c r="C195" s="64" t="s">
        <v>23</v>
      </c>
      <c r="D195" s="58">
        <f t="shared" si="6"/>
        <v>87270.2</v>
      </c>
      <c r="E195" s="80">
        <v>0</v>
      </c>
      <c r="F195" s="80">
        <v>0</v>
      </c>
      <c r="G195" s="58">
        <f t="shared" ref="G195:G210" si="7">G31+G51+G71+G91+G111+G131+G151+G171</f>
        <v>87270.2</v>
      </c>
      <c r="H195" s="58">
        <v>0</v>
      </c>
      <c r="I195" s="114" t="s">
        <v>152</v>
      </c>
      <c r="J195" s="114" t="s">
        <v>152</v>
      </c>
      <c r="K195" s="114" t="s">
        <v>152</v>
      </c>
      <c r="L195" s="114" t="s">
        <v>152</v>
      </c>
      <c r="M195" s="114" t="s">
        <v>152</v>
      </c>
      <c r="N195" s="79"/>
    </row>
    <row r="196" spans="1:14" ht="30" customHeight="1">
      <c r="A196" s="118"/>
      <c r="B196" s="116"/>
      <c r="C196" s="64" t="s">
        <v>24</v>
      </c>
      <c r="D196" s="58">
        <f t="shared" si="6"/>
        <v>93464.7</v>
      </c>
      <c r="E196" s="80">
        <v>0</v>
      </c>
      <c r="F196" s="80">
        <v>0</v>
      </c>
      <c r="G196" s="58">
        <f t="shared" si="7"/>
        <v>93464.7</v>
      </c>
      <c r="H196" s="58">
        <v>0</v>
      </c>
      <c r="I196" s="114"/>
      <c r="J196" s="114"/>
      <c r="K196" s="114"/>
      <c r="L196" s="114"/>
      <c r="M196" s="114"/>
      <c r="N196" s="79"/>
    </row>
    <row r="197" spans="1:14" ht="30" customHeight="1">
      <c r="A197" s="118"/>
      <c r="B197" s="116"/>
      <c r="C197" s="64" t="s">
        <v>25</v>
      </c>
      <c r="D197" s="58">
        <f t="shared" si="6"/>
        <v>73779.299999999988</v>
      </c>
      <c r="E197" s="80">
        <v>0</v>
      </c>
      <c r="F197" s="80">
        <v>0</v>
      </c>
      <c r="G197" s="58">
        <f t="shared" si="7"/>
        <v>73779.299999999988</v>
      </c>
      <c r="H197" s="58">
        <v>0</v>
      </c>
      <c r="I197" s="114"/>
      <c r="J197" s="114"/>
      <c r="K197" s="114"/>
      <c r="L197" s="114"/>
      <c r="M197" s="114"/>
      <c r="N197" s="79"/>
    </row>
    <row r="198" spans="1:14" ht="30" customHeight="1">
      <c r="A198" s="118"/>
      <c r="B198" s="116"/>
      <c r="C198" s="64" t="s">
        <v>26</v>
      </c>
      <c r="D198" s="58">
        <f t="shared" si="6"/>
        <v>73779.299999999988</v>
      </c>
      <c r="E198" s="80">
        <v>0</v>
      </c>
      <c r="F198" s="80">
        <v>0</v>
      </c>
      <c r="G198" s="58">
        <f t="shared" si="7"/>
        <v>73779.299999999988</v>
      </c>
      <c r="H198" s="58">
        <v>0</v>
      </c>
      <c r="I198" s="114"/>
      <c r="J198" s="114"/>
      <c r="K198" s="114"/>
      <c r="L198" s="114"/>
      <c r="M198" s="114"/>
      <c r="N198" s="79"/>
    </row>
    <row r="199" spans="1:14" ht="30" customHeight="1">
      <c r="A199" s="118"/>
      <c r="B199" s="116" t="s">
        <v>217</v>
      </c>
      <c r="C199" s="64" t="s">
        <v>23</v>
      </c>
      <c r="D199" s="58">
        <f t="shared" si="6"/>
        <v>3270.7</v>
      </c>
      <c r="E199" s="80">
        <v>0</v>
      </c>
      <c r="F199" s="80">
        <v>0</v>
      </c>
      <c r="G199" s="58">
        <f t="shared" si="7"/>
        <v>3270.7</v>
      </c>
      <c r="H199" s="58">
        <v>0</v>
      </c>
      <c r="I199" s="114" t="s">
        <v>152</v>
      </c>
      <c r="J199" s="114" t="s">
        <v>152</v>
      </c>
      <c r="K199" s="114" t="s">
        <v>152</v>
      </c>
      <c r="L199" s="114" t="s">
        <v>152</v>
      </c>
      <c r="M199" s="114" t="s">
        <v>152</v>
      </c>
      <c r="N199" s="79"/>
    </row>
    <row r="200" spans="1:14" ht="30" customHeight="1">
      <c r="A200" s="118"/>
      <c r="B200" s="116"/>
      <c r="C200" s="64" t="s">
        <v>24</v>
      </c>
      <c r="D200" s="58">
        <f t="shared" si="6"/>
        <v>7870.3000000000011</v>
      </c>
      <c r="E200" s="80">
        <v>0</v>
      </c>
      <c r="F200" s="80">
        <v>0</v>
      </c>
      <c r="G200" s="58">
        <f t="shared" si="7"/>
        <v>7870.3000000000011</v>
      </c>
      <c r="H200" s="58">
        <v>0</v>
      </c>
      <c r="I200" s="114"/>
      <c r="J200" s="114"/>
      <c r="K200" s="114"/>
      <c r="L200" s="114"/>
      <c r="M200" s="114"/>
      <c r="N200" s="79"/>
    </row>
    <row r="201" spans="1:14" ht="30" customHeight="1">
      <c r="A201" s="118"/>
      <c r="B201" s="116"/>
      <c r="C201" s="64" t="s">
        <v>25</v>
      </c>
      <c r="D201" s="58">
        <f t="shared" si="6"/>
        <v>4397.9000000000005</v>
      </c>
      <c r="E201" s="80">
        <v>0</v>
      </c>
      <c r="F201" s="80">
        <v>0</v>
      </c>
      <c r="G201" s="58">
        <f t="shared" si="7"/>
        <v>4397.9000000000005</v>
      </c>
      <c r="H201" s="58">
        <v>0</v>
      </c>
      <c r="I201" s="114"/>
      <c r="J201" s="114"/>
      <c r="K201" s="114"/>
      <c r="L201" s="114"/>
      <c r="M201" s="114"/>
      <c r="N201" s="79"/>
    </row>
    <row r="202" spans="1:14" ht="30" customHeight="1">
      <c r="A202" s="118"/>
      <c r="B202" s="116"/>
      <c r="C202" s="64" t="s">
        <v>26</v>
      </c>
      <c r="D202" s="58">
        <f t="shared" si="6"/>
        <v>4397.9000000000005</v>
      </c>
      <c r="E202" s="80">
        <v>0</v>
      </c>
      <c r="F202" s="80">
        <v>0</v>
      </c>
      <c r="G202" s="58">
        <f t="shared" si="7"/>
        <v>4397.9000000000005</v>
      </c>
      <c r="H202" s="58">
        <v>0</v>
      </c>
      <c r="I202" s="114"/>
      <c r="J202" s="114"/>
      <c r="K202" s="114"/>
      <c r="L202" s="114"/>
      <c r="M202" s="114"/>
      <c r="N202" s="79"/>
    </row>
    <row r="203" spans="1:14" ht="30" customHeight="1">
      <c r="A203" s="118"/>
      <c r="B203" s="116" t="s">
        <v>218</v>
      </c>
      <c r="C203" s="64" t="s">
        <v>23</v>
      </c>
      <c r="D203" s="58">
        <f t="shared" si="6"/>
        <v>3897.1000000000004</v>
      </c>
      <c r="E203" s="80">
        <v>0</v>
      </c>
      <c r="F203" s="80">
        <v>0</v>
      </c>
      <c r="G203" s="58">
        <f t="shared" si="7"/>
        <v>3897.1000000000004</v>
      </c>
      <c r="H203" s="58">
        <v>0</v>
      </c>
      <c r="I203" s="114" t="s">
        <v>152</v>
      </c>
      <c r="J203" s="114" t="s">
        <v>152</v>
      </c>
      <c r="K203" s="114" t="s">
        <v>152</v>
      </c>
      <c r="L203" s="114" t="s">
        <v>152</v>
      </c>
      <c r="M203" s="114" t="s">
        <v>152</v>
      </c>
      <c r="N203" s="79"/>
    </row>
    <row r="204" spans="1:14" ht="30" customHeight="1">
      <c r="A204" s="118"/>
      <c r="B204" s="116"/>
      <c r="C204" s="64" t="s">
        <v>24</v>
      </c>
      <c r="D204" s="58">
        <f t="shared" si="6"/>
        <v>2076</v>
      </c>
      <c r="E204" s="80">
        <v>0</v>
      </c>
      <c r="F204" s="80">
        <v>0</v>
      </c>
      <c r="G204" s="58">
        <f t="shared" si="7"/>
        <v>2076</v>
      </c>
      <c r="H204" s="58">
        <v>0</v>
      </c>
      <c r="I204" s="114"/>
      <c r="J204" s="114"/>
      <c r="K204" s="114"/>
      <c r="L204" s="114"/>
      <c r="M204" s="114"/>
      <c r="N204" s="79"/>
    </row>
    <row r="205" spans="1:14" ht="30" customHeight="1">
      <c r="A205" s="118"/>
      <c r="B205" s="116"/>
      <c r="C205" s="64" t="s">
        <v>25</v>
      </c>
      <c r="D205" s="58">
        <f t="shared" si="6"/>
        <v>2016.2</v>
      </c>
      <c r="E205" s="80">
        <v>0</v>
      </c>
      <c r="F205" s="80">
        <v>0</v>
      </c>
      <c r="G205" s="58">
        <f t="shared" si="7"/>
        <v>2016.2</v>
      </c>
      <c r="H205" s="58">
        <v>0</v>
      </c>
      <c r="I205" s="114"/>
      <c r="J205" s="114"/>
      <c r="K205" s="114"/>
      <c r="L205" s="114"/>
      <c r="M205" s="114"/>
      <c r="N205" s="79"/>
    </row>
    <row r="206" spans="1:14" ht="30" customHeight="1">
      <c r="A206" s="118"/>
      <c r="B206" s="116"/>
      <c r="C206" s="64" t="s">
        <v>26</v>
      </c>
      <c r="D206" s="58">
        <f t="shared" si="6"/>
        <v>2016.2</v>
      </c>
      <c r="E206" s="80">
        <v>0</v>
      </c>
      <c r="F206" s="80">
        <v>0</v>
      </c>
      <c r="G206" s="58">
        <f t="shared" si="7"/>
        <v>2016.2</v>
      </c>
      <c r="H206" s="58">
        <v>0</v>
      </c>
      <c r="I206" s="114"/>
      <c r="J206" s="114"/>
      <c r="K206" s="114"/>
      <c r="L206" s="114"/>
      <c r="M206" s="114"/>
      <c r="N206" s="79"/>
    </row>
    <row r="207" spans="1:14" ht="30" customHeight="1">
      <c r="A207" s="118"/>
      <c r="B207" s="116" t="s">
        <v>219</v>
      </c>
      <c r="C207" s="64" t="s">
        <v>23</v>
      </c>
      <c r="D207" s="58">
        <f t="shared" si="6"/>
        <v>1992</v>
      </c>
      <c r="E207" s="80">
        <v>0</v>
      </c>
      <c r="F207" s="80">
        <v>0</v>
      </c>
      <c r="G207" s="58">
        <f t="shared" si="7"/>
        <v>1992</v>
      </c>
      <c r="H207" s="58">
        <v>0</v>
      </c>
      <c r="I207" s="114" t="s">
        <v>152</v>
      </c>
      <c r="J207" s="114" t="s">
        <v>152</v>
      </c>
      <c r="K207" s="114" t="s">
        <v>152</v>
      </c>
      <c r="L207" s="114" t="s">
        <v>152</v>
      </c>
      <c r="M207" s="114" t="s">
        <v>152</v>
      </c>
      <c r="N207" s="79"/>
    </row>
    <row r="208" spans="1:14" ht="30" customHeight="1">
      <c r="A208" s="118"/>
      <c r="B208" s="116"/>
      <c r="C208" s="64" t="s">
        <v>24</v>
      </c>
      <c r="D208" s="58">
        <f t="shared" si="6"/>
        <v>1380</v>
      </c>
      <c r="E208" s="80">
        <v>0</v>
      </c>
      <c r="F208" s="80">
        <v>0</v>
      </c>
      <c r="G208" s="58">
        <f t="shared" si="7"/>
        <v>1380</v>
      </c>
      <c r="H208" s="58">
        <v>0</v>
      </c>
      <c r="I208" s="114"/>
      <c r="J208" s="114"/>
      <c r="K208" s="114"/>
      <c r="L208" s="114"/>
      <c r="M208" s="114"/>
      <c r="N208" s="79"/>
    </row>
    <row r="209" spans="1:18" ht="30" customHeight="1">
      <c r="A209" s="118"/>
      <c r="B209" s="116"/>
      <c r="C209" s="64" t="s">
        <v>25</v>
      </c>
      <c r="D209" s="58">
        <f t="shared" si="6"/>
        <v>1380</v>
      </c>
      <c r="E209" s="80">
        <v>0</v>
      </c>
      <c r="F209" s="80">
        <v>0</v>
      </c>
      <c r="G209" s="58">
        <f t="shared" si="7"/>
        <v>1380</v>
      </c>
      <c r="H209" s="58">
        <v>0</v>
      </c>
      <c r="I209" s="114"/>
      <c r="J209" s="114"/>
      <c r="K209" s="114"/>
      <c r="L209" s="114"/>
      <c r="M209" s="114"/>
      <c r="N209" s="79"/>
    </row>
    <row r="210" spans="1:18" ht="30" customHeight="1">
      <c r="A210" s="118"/>
      <c r="B210" s="116"/>
      <c r="C210" s="64" t="s">
        <v>26</v>
      </c>
      <c r="D210" s="58">
        <f t="shared" si="6"/>
        <v>1380</v>
      </c>
      <c r="E210" s="80">
        <v>0</v>
      </c>
      <c r="F210" s="80">
        <v>0</v>
      </c>
      <c r="G210" s="58">
        <f t="shared" si="7"/>
        <v>1380</v>
      </c>
      <c r="H210" s="58">
        <v>0</v>
      </c>
      <c r="I210" s="114"/>
      <c r="J210" s="114"/>
      <c r="K210" s="114"/>
      <c r="L210" s="114"/>
      <c r="M210" s="114"/>
      <c r="N210" s="79"/>
    </row>
    <row r="211" spans="1:18" ht="39" customHeight="1">
      <c r="A211" s="118" t="s">
        <v>46</v>
      </c>
      <c r="B211" s="116" t="s">
        <v>220</v>
      </c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</row>
    <row r="212" spans="1:18" ht="39.75" customHeight="1">
      <c r="A212" s="118"/>
      <c r="B212" s="115" t="s">
        <v>221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79"/>
    </row>
    <row r="213" spans="1:18" ht="31.5" customHeight="1">
      <c r="A213" s="118"/>
      <c r="B213" s="115" t="s">
        <v>222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79"/>
    </row>
    <row r="214" spans="1:18" ht="201.75" customHeight="1">
      <c r="A214" s="118" t="s">
        <v>48</v>
      </c>
      <c r="B214" s="114" t="s">
        <v>223</v>
      </c>
      <c r="C214" s="64" t="s">
        <v>23</v>
      </c>
      <c r="D214" s="58">
        <f>E214+F214+G214+H214</f>
        <v>600</v>
      </c>
      <c r="E214" s="64">
        <v>0</v>
      </c>
      <c r="F214" s="64">
        <v>0</v>
      </c>
      <c r="G214" s="58">
        <v>600</v>
      </c>
      <c r="H214" s="64">
        <v>0</v>
      </c>
      <c r="I214" s="57" t="s">
        <v>224</v>
      </c>
      <c r="J214" s="57" t="s">
        <v>138</v>
      </c>
      <c r="K214" s="64">
        <v>100</v>
      </c>
      <c r="L214" s="64" t="s">
        <v>225</v>
      </c>
      <c r="M214" s="57" t="s">
        <v>226</v>
      </c>
      <c r="N214" s="79"/>
    </row>
    <row r="215" spans="1:18" ht="107.25" customHeight="1">
      <c r="A215" s="118"/>
      <c r="B215" s="118"/>
      <c r="C215" s="114" t="s">
        <v>24</v>
      </c>
      <c r="D215" s="137">
        <f>E215+F215+G215+H215</f>
        <v>600</v>
      </c>
      <c r="E215" s="114">
        <v>0</v>
      </c>
      <c r="F215" s="114">
        <v>0</v>
      </c>
      <c r="G215" s="137">
        <v>600</v>
      </c>
      <c r="H215" s="114">
        <v>0</v>
      </c>
      <c r="I215" s="138" t="s">
        <v>224</v>
      </c>
      <c r="J215" s="114" t="s">
        <v>138</v>
      </c>
      <c r="K215" s="114">
        <v>100</v>
      </c>
      <c r="L215" s="114" t="s">
        <v>225</v>
      </c>
      <c r="M215" s="114" t="s">
        <v>226</v>
      </c>
      <c r="N215" s="79"/>
      <c r="R215" s="35"/>
    </row>
    <row r="216" spans="1:18" ht="56.25" customHeight="1">
      <c r="A216" s="118"/>
      <c r="B216" s="118"/>
      <c r="C216" s="114"/>
      <c r="D216" s="137"/>
      <c r="E216" s="114"/>
      <c r="F216" s="114"/>
      <c r="G216" s="137"/>
      <c r="H216" s="114"/>
      <c r="I216" s="138"/>
      <c r="J216" s="114"/>
      <c r="K216" s="114"/>
      <c r="L216" s="114"/>
      <c r="M216" s="114"/>
      <c r="N216" s="79"/>
      <c r="R216" s="33"/>
    </row>
    <row r="217" spans="1:18" ht="78" customHeight="1">
      <c r="A217" s="118"/>
      <c r="B217" s="118"/>
      <c r="C217" s="114" t="s">
        <v>25</v>
      </c>
      <c r="D217" s="137">
        <f>E217+F217+G217+H217</f>
        <v>600</v>
      </c>
      <c r="E217" s="114">
        <v>0</v>
      </c>
      <c r="F217" s="114">
        <v>0</v>
      </c>
      <c r="G217" s="137">
        <v>600</v>
      </c>
      <c r="H217" s="114">
        <v>0</v>
      </c>
      <c r="I217" s="138" t="s">
        <v>224</v>
      </c>
      <c r="J217" s="114" t="s">
        <v>138</v>
      </c>
      <c r="K217" s="114">
        <v>100</v>
      </c>
      <c r="L217" s="114" t="s">
        <v>225</v>
      </c>
      <c r="M217" s="114" t="s">
        <v>226</v>
      </c>
      <c r="N217" s="79"/>
    </row>
    <row r="218" spans="1:18" ht="85.5" customHeight="1">
      <c r="A218" s="118"/>
      <c r="B218" s="118"/>
      <c r="C218" s="114"/>
      <c r="D218" s="137"/>
      <c r="E218" s="114"/>
      <c r="F218" s="114"/>
      <c r="G218" s="137"/>
      <c r="H218" s="114"/>
      <c r="I218" s="138"/>
      <c r="J218" s="114"/>
      <c r="K218" s="114"/>
      <c r="L218" s="114"/>
      <c r="M218" s="114"/>
      <c r="N218" s="79"/>
    </row>
    <row r="219" spans="1:18" ht="79.5" customHeight="1">
      <c r="A219" s="118"/>
      <c r="B219" s="118"/>
      <c r="C219" s="114" t="s">
        <v>26</v>
      </c>
      <c r="D219" s="137">
        <f>E219+F219+G219+H219</f>
        <v>600</v>
      </c>
      <c r="E219" s="114">
        <v>0</v>
      </c>
      <c r="F219" s="114">
        <v>0</v>
      </c>
      <c r="G219" s="137">
        <v>600</v>
      </c>
      <c r="H219" s="114">
        <v>0</v>
      </c>
      <c r="I219" s="138" t="s">
        <v>224</v>
      </c>
      <c r="J219" s="114" t="s">
        <v>138</v>
      </c>
      <c r="K219" s="114">
        <v>100</v>
      </c>
      <c r="L219" s="114" t="s">
        <v>225</v>
      </c>
      <c r="M219" s="114" t="s">
        <v>226</v>
      </c>
      <c r="N219" s="79"/>
    </row>
    <row r="220" spans="1:18" ht="79.5" customHeight="1">
      <c r="A220" s="118"/>
      <c r="B220" s="118"/>
      <c r="C220" s="114"/>
      <c r="D220" s="137"/>
      <c r="E220" s="114"/>
      <c r="F220" s="114"/>
      <c r="G220" s="137"/>
      <c r="H220" s="114"/>
      <c r="I220" s="138"/>
      <c r="J220" s="114"/>
      <c r="K220" s="114"/>
      <c r="L220" s="114"/>
      <c r="M220" s="114"/>
      <c r="N220" s="79"/>
    </row>
    <row r="221" spans="1:18" ht="3" customHeight="1">
      <c r="A221" s="118"/>
      <c r="B221" s="118"/>
      <c r="C221" s="114"/>
      <c r="D221" s="137"/>
      <c r="E221" s="114"/>
      <c r="F221" s="114"/>
      <c r="G221" s="137"/>
      <c r="H221" s="114"/>
      <c r="I221" s="138"/>
      <c r="J221" s="114"/>
      <c r="K221" s="114"/>
      <c r="L221" s="114"/>
      <c r="M221" s="114"/>
      <c r="N221" s="79"/>
    </row>
    <row r="222" spans="1:18" ht="30" customHeight="1">
      <c r="A222" s="118" t="s">
        <v>53</v>
      </c>
      <c r="B222" s="116" t="s">
        <v>214</v>
      </c>
      <c r="C222" s="64" t="s">
        <v>23</v>
      </c>
      <c r="D222" s="58">
        <f>E222+F222+G222+H222</f>
        <v>600</v>
      </c>
      <c r="E222" s="64">
        <v>0</v>
      </c>
      <c r="F222" s="64">
        <v>0</v>
      </c>
      <c r="G222" s="58">
        <f>G214</f>
        <v>600</v>
      </c>
      <c r="H222" s="57">
        <v>0</v>
      </c>
      <c r="I222" s="114" t="s">
        <v>152</v>
      </c>
      <c r="J222" s="114" t="s">
        <v>152</v>
      </c>
      <c r="K222" s="114" t="s">
        <v>152</v>
      </c>
      <c r="L222" s="114" t="s">
        <v>152</v>
      </c>
      <c r="M222" s="114"/>
      <c r="N222" s="79"/>
    </row>
    <row r="223" spans="1:18" ht="30" customHeight="1">
      <c r="A223" s="118"/>
      <c r="B223" s="116"/>
      <c r="C223" s="64" t="s">
        <v>24</v>
      </c>
      <c r="D223" s="58">
        <f>E223+F223+G223+H223</f>
        <v>600</v>
      </c>
      <c r="E223" s="64">
        <v>0</v>
      </c>
      <c r="F223" s="64">
        <v>0</v>
      </c>
      <c r="G223" s="58">
        <f>G215</f>
        <v>600</v>
      </c>
      <c r="H223" s="57">
        <v>0</v>
      </c>
      <c r="I223" s="114"/>
      <c r="J223" s="114"/>
      <c r="K223" s="114"/>
      <c r="L223" s="114"/>
      <c r="M223" s="114"/>
      <c r="N223" s="79"/>
    </row>
    <row r="224" spans="1:18" ht="30" customHeight="1">
      <c r="A224" s="118"/>
      <c r="B224" s="116"/>
      <c r="C224" s="64" t="s">
        <v>25</v>
      </c>
      <c r="D224" s="58">
        <f>E224+F224+G224+H224</f>
        <v>600</v>
      </c>
      <c r="E224" s="64">
        <v>0</v>
      </c>
      <c r="F224" s="64">
        <v>0</v>
      </c>
      <c r="G224" s="58">
        <f>G217</f>
        <v>600</v>
      </c>
      <c r="H224" s="57">
        <v>0</v>
      </c>
      <c r="I224" s="114"/>
      <c r="J224" s="114"/>
      <c r="K224" s="114"/>
      <c r="L224" s="114"/>
      <c r="M224" s="114"/>
      <c r="N224" s="79"/>
    </row>
    <row r="225" spans="1:14" ht="27" customHeight="1">
      <c r="A225" s="118"/>
      <c r="B225" s="118"/>
      <c r="C225" s="64" t="s">
        <v>26</v>
      </c>
      <c r="D225" s="58">
        <f>E225+F225+G225+H225</f>
        <v>600</v>
      </c>
      <c r="E225" s="64">
        <v>0</v>
      </c>
      <c r="F225" s="64">
        <v>0</v>
      </c>
      <c r="G225" s="58">
        <f>G219</f>
        <v>600</v>
      </c>
      <c r="H225" s="57">
        <v>0</v>
      </c>
      <c r="I225" s="114"/>
      <c r="J225" s="114"/>
      <c r="K225" s="114"/>
      <c r="L225" s="114"/>
      <c r="M225" s="114"/>
      <c r="N225" s="79"/>
    </row>
    <row r="226" spans="1:14" ht="62.25" customHeight="1">
      <c r="A226" s="118" t="s">
        <v>227</v>
      </c>
      <c r="B226" s="116" t="s">
        <v>228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</row>
    <row r="227" spans="1:14" ht="27.75" customHeight="1">
      <c r="A227" s="118"/>
      <c r="B227" s="115" t="s">
        <v>229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66"/>
    </row>
    <row r="228" spans="1:14" ht="15" customHeight="1">
      <c r="A228" s="118"/>
      <c r="B228" s="115" t="s">
        <v>230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79"/>
    </row>
    <row r="229" spans="1:14" ht="34.5" customHeight="1">
      <c r="A229" s="118" t="s">
        <v>231</v>
      </c>
      <c r="B229" s="114" t="s">
        <v>232</v>
      </c>
      <c r="C229" s="57" t="s">
        <v>23</v>
      </c>
      <c r="D229" s="58">
        <f t="shared" ref="D229:D272" si="8">SUM(E229:H229)</f>
        <v>120</v>
      </c>
      <c r="E229" s="61">
        <f t="shared" ref="E229:H230" si="9">E233+E237+E241+E245</f>
        <v>0</v>
      </c>
      <c r="F229" s="61">
        <f t="shared" si="9"/>
        <v>0</v>
      </c>
      <c r="G229" s="58">
        <f t="shared" si="9"/>
        <v>120</v>
      </c>
      <c r="H229" s="61">
        <f t="shared" si="9"/>
        <v>0</v>
      </c>
      <c r="I229" s="114" t="s">
        <v>233</v>
      </c>
      <c r="J229" s="57" t="s">
        <v>138</v>
      </c>
      <c r="K229" s="64">
        <v>100</v>
      </c>
      <c r="L229" s="114" t="s">
        <v>97</v>
      </c>
      <c r="M229" s="114" t="s">
        <v>171</v>
      </c>
      <c r="N229" s="79"/>
    </row>
    <row r="230" spans="1:14" ht="34.5" customHeight="1">
      <c r="A230" s="118"/>
      <c r="B230" s="114"/>
      <c r="C230" s="57" t="s">
        <v>24</v>
      </c>
      <c r="D230" s="58">
        <f t="shared" si="8"/>
        <v>120</v>
      </c>
      <c r="E230" s="61">
        <f t="shared" si="9"/>
        <v>0</v>
      </c>
      <c r="F230" s="61">
        <f t="shared" si="9"/>
        <v>0</v>
      </c>
      <c r="G230" s="58">
        <f t="shared" si="9"/>
        <v>120</v>
      </c>
      <c r="H230" s="61">
        <f t="shared" si="9"/>
        <v>0</v>
      </c>
      <c r="I230" s="114"/>
      <c r="J230" s="57" t="s">
        <v>138</v>
      </c>
      <c r="K230" s="64">
        <v>100</v>
      </c>
      <c r="L230" s="114"/>
      <c r="M230" s="114"/>
      <c r="N230" s="79"/>
    </row>
    <row r="231" spans="1:14" ht="34.5" customHeight="1">
      <c r="A231" s="118"/>
      <c r="B231" s="114"/>
      <c r="C231" s="57" t="s">
        <v>25</v>
      </c>
      <c r="D231" s="58">
        <f t="shared" si="8"/>
        <v>120</v>
      </c>
      <c r="E231" s="61">
        <v>0</v>
      </c>
      <c r="F231" s="61">
        <v>0</v>
      </c>
      <c r="G231" s="58">
        <f>G235+G239+G243+G247</f>
        <v>120</v>
      </c>
      <c r="H231" s="61">
        <v>0</v>
      </c>
      <c r="I231" s="114"/>
      <c r="J231" s="57" t="s">
        <v>138</v>
      </c>
      <c r="K231" s="64">
        <v>100</v>
      </c>
      <c r="L231" s="114"/>
      <c r="M231" s="114"/>
      <c r="N231" s="79"/>
    </row>
    <row r="232" spans="1:14" ht="34.5" customHeight="1">
      <c r="A232" s="118"/>
      <c r="B232" s="114"/>
      <c r="C232" s="57" t="s">
        <v>26</v>
      </c>
      <c r="D232" s="58">
        <f t="shared" si="8"/>
        <v>120</v>
      </c>
      <c r="E232" s="61">
        <f>E236+E240+E244+E248</f>
        <v>0</v>
      </c>
      <c r="F232" s="61">
        <f>F236+F240+F244+F248</f>
        <v>0</v>
      </c>
      <c r="G232" s="58">
        <f>G236+G240+G244+G248</f>
        <v>120</v>
      </c>
      <c r="H232" s="61">
        <f>H236+H240+H244+H248</f>
        <v>0</v>
      </c>
      <c r="I232" s="114"/>
      <c r="J232" s="57" t="s">
        <v>138</v>
      </c>
      <c r="K232" s="64">
        <v>100</v>
      </c>
      <c r="L232" s="114"/>
      <c r="M232" s="114"/>
      <c r="N232" s="79"/>
    </row>
    <row r="233" spans="1:14" ht="19.5" customHeight="1">
      <c r="A233" s="118"/>
      <c r="B233" s="116" t="s">
        <v>153</v>
      </c>
      <c r="C233" s="57" t="s">
        <v>23</v>
      </c>
      <c r="D233" s="58">
        <f t="shared" si="8"/>
        <v>100</v>
      </c>
      <c r="E233" s="61">
        <v>0</v>
      </c>
      <c r="F233" s="61">
        <v>0</v>
      </c>
      <c r="G233" s="58">
        <v>100</v>
      </c>
      <c r="H233" s="61">
        <v>0</v>
      </c>
      <c r="I233" s="114" t="s">
        <v>233</v>
      </c>
      <c r="J233" s="57" t="s">
        <v>138</v>
      </c>
      <c r="K233" s="64">
        <v>100</v>
      </c>
      <c r="L233" s="114" t="s">
        <v>155</v>
      </c>
      <c r="M233" s="114" t="s">
        <v>171</v>
      </c>
      <c r="N233" s="79"/>
    </row>
    <row r="234" spans="1:14" ht="19.5" customHeight="1">
      <c r="A234" s="118"/>
      <c r="B234" s="116"/>
      <c r="C234" s="57" t="s">
        <v>24</v>
      </c>
      <c r="D234" s="58">
        <f t="shared" si="8"/>
        <v>100</v>
      </c>
      <c r="E234" s="61">
        <v>0</v>
      </c>
      <c r="F234" s="61">
        <v>0</v>
      </c>
      <c r="G234" s="58">
        <v>100</v>
      </c>
      <c r="H234" s="61">
        <v>0</v>
      </c>
      <c r="I234" s="114"/>
      <c r="J234" s="57" t="s">
        <v>138</v>
      </c>
      <c r="K234" s="64">
        <v>100</v>
      </c>
      <c r="L234" s="114"/>
      <c r="M234" s="114"/>
      <c r="N234" s="79"/>
    </row>
    <row r="235" spans="1:14" ht="19.5" customHeight="1">
      <c r="A235" s="118"/>
      <c r="B235" s="116"/>
      <c r="C235" s="57" t="s">
        <v>25</v>
      </c>
      <c r="D235" s="58">
        <f t="shared" si="8"/>
        <v>100</v>
      </c>
      <c r="E235" s="61">
        <v>0</v>
      </c>
      <c r="F235" s="61">
        <v>0</v>
      </c>
      <c r="G235" s="58">
        <v>100</v>
      </c>
      <c r="H235" s="61">
        <v>0</v>
      </c>
      <c r="I235" s="114"/>
      <c r="J235" s="57" t="s">
        <v>138</v>
      </c>
      <c r="K235" s="64">
        <v>100</v>
      </c>
      <c r="L235" s="114"/>
      <c r="M235" s="114"/>
      <c r="N235" s="79"/>
    </row>
    <row r="236" spans="1:14" ht="19.5" customHeight="1">
      <c r="A236" s="118"/>
      <c r="B236" s="116"/>
      <c r="C236" s="57" t="s">
        <v>26</v>
      </c>
      <c r="D236" s="58">
        <f t="shared" si="8"/>
        <v>100</v>
      </c>
      <c r="E236" s="61">
        <v>0</v>
      </c>
      <c r="F236" s="61">
        <v>0</v>
      </c>
      <c r="G236" s="58">
        <v>100</v>
      </c>
      <c r="H236" s="61">
        <v>0</v>
      </c>
      <c r="I236" s="114"/>
      <c r="J236" s="57" t="s">
        <v>138</v>
      </c>
      <c r="K236" s="64" t="s">
        <v>234</v>
      </c>
      <c r="L236" s="114"/>
      <c r="M236" s="114"/>
      <c r="N236" s="79"/>
    </row>
    <row r="237" spans="1:14" ht="19.5" customHeight="1">
      <c r="A237" s="118"/>
      <c r="B237" s="116" t="s">
        <v>156</v>
      </c>
      <c r="C237" s="57" t="s">
        <v>23</v>
      </c>
      <c r="D237" s="58">
        <f t="shared" si="8"/>
        <v>0</v>
      </c>
      <c r="E237" s="61">
        <v>0</v>
      </c>
      <c r="F237" s="61">
        <v>0</v>
      </c>
      <c r="G237" s="58">
        <v>0</v>
      </c>
      <c r="H237" s="61">
        <v>0</v>
      </c>
      <c r="I237" s="114" t="s">
        <v>58</v>
      </c>
      <c r="J237" s="57" t="s">
        <v>138</v>
      </c>
      <c r="K237" s="64" t="s">
        <v>97</v>
      </c>
      <c r="L237" s="114" t="s">
        <v>158</v>
      </c>
      <c r="M237" s="114" t="s">
        <v>171</v>
      </c>
      <c r="N237" s="79"/>
    </row>
    <row r="238" spans="1:14" ht="19.5" customHeight="1">
      <c r="A238" s="118"/>
      <c r="B238" s="116"/>
      <c r="C238" s="57" t="s">
        <v>24</v>
      </c>
      <c r="D238" s="58">
        <f t="shared" si="8"/>
        <v>0</v>
      </c>
      <c r="E238" s="61">
        <v>0</v>
      </c>
      <c r="F238" s="61">
        <v>0</v>
      </c>
      <c r="G238" s="58">
        <v>0</v>
      </c>
      <c r="H238" s="61">
        <v>0</v>
      </c>
      <c r="I238" s="114"/>
      <c r="J238" s="57" t="s">
        <v>138</v>
      </c>
      <c r="K238" s="64" t="s">
        <v>97</v>
      </c>
      <c r="L238" s="114"/>
      <c r="M238" s="114"/>
      <c r="N238" s="79"/>
    </row>
    <row r="239" spans="1:14" ht="19.5" customHeight="1">
      <c r="A239" s="118"/>
      <c r="B239" s="116"/>
      <c r="C239" s="57" t="s">
        <v>25</v>
      </c>
      <c r="D239" s="58">
        <f t="shared" si="8"/>
        <v>0</v>
      </c>
      <c r="E239" s="61">
        <v>0</v>
      </c>
      <c r="F239" s="61">
        <v>0</v>
      </c>
      <c r="G239" s="58">
        <v>0</v>
      </c>
      <c r="H239" s="61">
        <v>0</v>
      </c>
      <c r="I239" s="114"/>
      <c r="J239" s="57" t="s">
        <v>138</v>
      </c>
      <c r="K239" s="64" t="s">
        <v>234</v>
      </c>
      <c r="L239" s="114"/>
      <c r="M239" s="114"/>
      <c r="N239" s="79"/>
    </row>
    <row r="240" spans="1:14" ht="19.5" customHeight="1">
      <c r="A240" s="118"/>
      <c r="B240" s="116"/>
      <c r="C240" s="57" t="s">
        <v>26</v>
      </c>
      <c r="D240" s="58">
        <f t="shared" si="8"/>
        <v>0</v>
      </c>
      <c r="E240" s="61">
        <v>0</v>
      </c>
      <c r="F240" s="61">
        <v>0</v>
      </c>
      <c r="G240" s="58">
        <v>0</v>
      </c>
      <c r="H240" s="61">
        <v>0</v>
      </c>
      <c r="I240" s="114"/>
      <c r="J240" s="57" t="s">
        <v>138</v>
      </c>
      <c r="K240" s="64" t="s">
        <v>97</v>
      </c>
      <c r="L240" s="114"/>
      <c r="M240" s="114"/>
      <c r="N240" s="79"/>
    </row>
    <row r="241" spans="1:14" ht="19.5" customHeight="1">
      <c r="A241" s="118"/>
      <c r="B241" s="116" t="s">
        <v>159</v>
      </c>
      <c r="C241" s="57" t="s">
        <v>23</v>
      </c>
      <c r="D241" s="58">
        <f t="shared" si="8"/>
        <v>0</v>
      </c>
      <c r="E241" s="61">
        <v>0</v>
      </c>
      <c r="F241" s="61">
        <v>0</v>
      </c>
      <c r="G241" s="58">
        <v>0</v>
      </c>
      <c r="H241" s="61">
        <v>0</v>
      </c>
      <c r="I241" s="114" t="s">
        <v>233</v>
      </c>
      <c r="J241" s="57" t="s">
        <v>138</v>
      </c>
      <c r="K241" s="64" t="s">
        <v>97</v>
      </c>
      <c r="L241" s="114" t="s">
        <v>65</v>
      </c>
      <c r="M241" s="114" t="s">
        <v>171</v>
      </c>
      <c r="N241" s="79"/>
    </row>
    <row r="242" spans="1:14" ht="19.5" customHeight="1">
      <c r="A242" s="118"/>
      <c r="B242" s="116"/>
      <c r="C242" s="57" t="s">
        <v>24</v>
      </c>
      <c r="D242" s="58">
        <f t="shared" si="8"/>
        <v>0</v>
      </c>
      <c r="E242" s="61">
        <v>0</v>
      </c>
      <c r="F242" s="61">
        <v>0</v>
      </c>
      <c r="G242" s="58">
        <v>0</v>
      </c>
      <c r="H242" s="61">
        <v>0</v>
      </c>
      <c r="I242" s="114"/>
      <c r="J242" s="57" t="s">
        <v>138</v>
      </c>
      <c r="K242" s="64" t="s">
        <v>97</v>
      </c>
      <c r="L242" s="114"/>
      <c r="M242" s="114"/>
      <c r="N242" s="79"/>
    </row>
    <row r="243" spans="1:14" ht="19.5" customHeight="1">
      <c r="A243" s="118"/>
      <c r="B243" s="116"/>
      <c r="C243" s="57" t="s">
        <v>25</v>
      </c>
      <c r="D243" s="58">
        <f t="shared" si="8"/>
        <v>0</v>
      </c>
      <c r="E243" s="61">
        <v>0</v>
      </c>
      <c r="F243" s="61">
        <v>0</v>
      </c>
      <c r="G243" s="58">
        <v>0</v>
      </c>
      <c r="H243" s="61">
        <v>0</v>
      </c>
      <c r="I243" s="114"/>
      <c r="J243" s="57" t="s">
        <v>138</v>
      </c>
      <c r="K243" s="64" t="s">
        <v>234</v>
      </c>
      <c r="L243" s="114"/>
      <c r="M243" s="114"/>
      <c r="N243" s="79"/>
    </row>
    <row r="244" spans="1:14" ht="19.5" customHeight="1">
      <c r="A244" s="118"/>
      <c r="B244" s="116"/>
      <c r="C244" s="57" t="s">
        <v>26</v>
      </c>
      <c r="D244" s="58">
        <f t="shared" si="8"/>
        <v>0</v>
      </c>
      <c r="E244" s="61">
        <v>0</v>
      </c>
      <c r="F244" s="61">
        <v>0</v>
      </c>
      <c r="G244" s="58">
        <v>0</v>
      </c>
      <c r="H244" s="61">
        <v>0</v>
      </c>
      <c r="I244" s="114"/>
      <c r="J244" s="57" t="s">
        <v>138</v>
      </c>
      <c r="K244" s="64" t="s">
        <v>97</v>
      </c>
      <c r="L244" s="114"/>
      <c r="M244" s="114"/>
      <c r="N244" s="79"/>
    </row>
    <row r="245" spans="1:14" ht="19.5" customHeight="1">
      <c r="A245" s="118"/>
      <c r="B245" s="116" t="s">
        <v>162</v>
      </c>
      <c r="C245" s="57" t="s">
        <v>23</v>
      </c>
      <c r="D245" s="58">
        <f t="shared" si="8"/>
        <v>20</v>
      </c>
      <c r="E245" s="61">
        <v>0</v>
      </c>
      <c r="F245" s="61">
        <v>0</v>
      </c>
      <c r="G245" s="58">
        <v>20</v>
      </c>
      <c r="H245" s="61">
        <v>0</v>
      </c>
      <c r="I245" s="114" t="s">
        <v>233</v>
      </c>
      <c r="J245" s="57" t="s">
        <v>138</v>
      </c>
      <c r="K245" s="64">
        <v>100</v>
      </c>
      <c r="L245" s="114" t="s">
        <v>164</v>
      </c>
      <c r="M245" s="114" t="s">
        <v>171</v>
      </c>
      <c r="N245" s="79"/>
    </row>
    <row r="246" spans="1:14" ht="19.5" customHeight="1">
      <c r="A246" s="118"/>
      <c r="B246" s="116"/>
      <c r="C246" s="57" t="s">
        <v>24</v>
      </c>
      <c r="D246" s="58">
        <f t="shared" si="8"/>
        <v>20</v>
      </c>
      <c r="E246" s="61">
        <v>0</v>
      </c>
      <c r="F246" s="61">
        <v>0</v>
      </c>
      <c r="G246" s="58">
        <v>20</v>
      </c>
      <c r="H246" s="61">
        <v>0</v>
      </c>
      <c r="I246" s="114"/>
      <c r="J246" s="57" t="s">
        <v>138</v>
      </c>
      <c r="K246" s="64">
        <v>100</v>
      </c>
      <c r="L246" s="114"/>
      <c r="M246" s="114"/>
      <c r="N246" s="79"/>
    </row>
    <row r="247" spans="1:14" ht="19.5" customHeight="1">
      <c r="A247" s="118"/>
      <c r="B247" s="116"/>
      <c r="C247" s="57" t="s">
        <v>25</v>
      </c>
      <c r="D247" s="58">
        <f t="shared" si="8"/>
        <v>20</v>
      </c>
      <c r="E247" s="61">
        <v>0</v>
      </c>
      <c r="F247" s="61">
        <v>0</v>
      </c>
      <c r="G247" s="58">
        <v>20</v>
      </c>
      <c r="H247" s="61">
        <v>0</v>
      </c>
      <c r="I247" s="114"/>
      <c r="J247" s="57" t="s">
        <v>138</v>
      </c>
      <c r="K247" s="64">
        <v>100</v>
      </c>
      <c r="L247" s="114"/>
      <c r="M247" s="114"/>
      <c r="N247" s="79"/>
    </row>
    <row r="248" spans="1:14" ht="25.5" customHeight="1">
      <c r="A248" s="118"/>
      <c r="B248" s="116"/>
      <c r="C248" s="57" t="s">
        <v>26</v>
      </c>
      <c r="D248" s="58">
        <f t="shared" si="8"/>
        <v>20</v>
      </c>
      <c r="E248" s="61">
        <v>0</v>
      </c>
      <c r="F248" s="61">
        <v>0</v>
      </c>
      <c r="G248" s="58">
        <v>20</v>
      </c>
      <c r="H248" s="61">
        <v>0</v>
      </c>
      <c r="I248" s="114"/>
      <c r="J248" s="57" t="s">
        <v>138</v>
      </c>
      <c r="K248" s="64">
        <v>100</v>
      </c>
      <c r="L248" s="114"/>
      <c r="M248" s="114"/>
      <c r="N248" s="79"/>
    </row>
    <row r="249" spans="1:14" ht="69.75" customHeight="1">
      <c r="A249" s="118" t="s">
        <v>235</v>
      </c>
      <c r="B249" s="114" t="s">
        <v>236</v>
      </c>
      <c r="C249" s="57" t="s">
        <v>23</v>
      </c>
      <c r="D249" s="58">
        <f t="shared" si="8"/>
        <v>3777.5</v>
      </c>
      <c r="E249" s="61">
        <f t="shared" ref="E249:H250" si="10">E253+E257+E261+E265</f>
        <v>0</v>
      </c>
      <c r="F249" s="61">
        <f t="shared" si="10"/>
        <v>0</v>
      </c>
      <c r="G249" s="58">
        <f t="shared" si="10"/>
        <v>3777.5</v>
      </c>
      <c r="H249" s="61">
        <f t="shared" si="10"/>
        <v>0</v>
      </c>
      <c r="I249" s="64" t="s">
        <v>237</v>
      </c>
      <c r="J249" s="57" t="s">
        <v>138</v>
      </c>
      <c r="K249" s="64">
        <v>100</v>
      </c>
      <c r="L249" s="114" t="s">
        <v>97</v>
      </c>
      <c r="M249" s="114" t="s">
        <v>171</v>
      </c>
      <c r="N249" s="79"/>
    </row>
    <row r="250" spans="1:14" ht="69.75" customHeight="1">
      <c r="A250" s="118"/>
      <c r="B250" s="114"/>
      <c r="C250" s="57" t="s">
        <v>24</v>
      </c>
      <c r="D250" s="58">
        <f t="shared" si="8"/>
        <v>3771.6</v>
      </c>
      <c r="E250" s="61">
        <f t="shared" si="10"/>
        <v>0</v>
      </c>
      <c r="F250" s="61">
        <f t="shared" si="10"/>
        <v>0</v>
      </c>
      <c r="G250" s="58">
        <f t="shared" si="10"/>
        <v>3771.6</v>
      </c>
      <c r="H250" s="61">
        <f t="shared" si="10"/>
        <v>0</v>
      </c>
      <c r="I250" s="64" t="s">
        <v>237</v>
      </c>
      <c r="J250" s="57" t="s">
        <v>138</v>
      </c>
      <c r="K250" s="64">
        <v>100</v>
      </c>
      <c r="L250" s="114"/>
      <c r="M250" s="114"/>
      <c r="N250" s="79"/>
    </row>
    <row r="251" spans="1:14" ht="69.75" customHeight="1">
      <c r="A251" s="118"/>
      <c r="B251" s="114"/>
      <c r="C251" s="57" t="s">
        <v>25</v>
      </c>
      <c r="D251" s="58">
        <f t="shared" si="8"/>
        <v>3741.6</v>
      </c>
      <c r="E251" s="61">
        <v>0</v>
      </c>
      <c r="F251" s="61">
        <v>0</v>
      </c>
      <c r="G251" s="58">
        <f>G255+G259+G263+G267</f>
        <v>3741.6</v>
      </c>
      <c r="H251" s="61">
        <v>0</v>
      </c>
      <c r="I251" s="64" t="s">
        <v>237</v>
      </c>
      <c r="J251" s="57" t="s">
        <v>138</v>
      </c>
      <c r="K251" s="64">
        <v>100</v>
      </c>
      <c r="L251" s="114"/>
      <c r="M251" s="114"/>
      <c r="N251" s="79"/>
    </row>
    <row r="252" spans="1:14" ht="69.75" customHeight="1">
      <c r="A252" s="118"/>
      <c r="B252" s="114"/>
      <c r="C252" s="57" t="s">
        <v>26</v>
      </c>
      <c r="D252" s="58">
        <f t="shared" si="8"/>
        <v>3741.6</v>
      </c>
      <c r="E252" s="61">
        <f>E256+E260+E264+E268</f>
        <v>0</v>
      </c>
      <c r="F252" s="61">
        <f>F256+F260+F264+F268</f>
        <v>0</v>
      </c>
      <c r="G252" s="58">
        <f>G256+G260+G264+G268</f>
        <v>3741.6</v>
      </c>
      <c r="H252" s="61">
        <f>H256+H260+H264+H268</f>
        <v>0</v>
      </c>
      <c r="I252" s="64" t="s">
        <v>237</v>
      </c>
      <c r="J252" s="57" t="s">
        <v>138</v>
      </c>
      <c r="K252" s="64">
        <v>100</v>
      </c>
      <c r="L252" s="114"/>
      <c r="M252" s="114"/>
      <c r="N252" s="79"/>
    </row>
    <row r="253" spans="1:14" ht="34.5" customHeight="1">
      <c r="A253" s="118"/>
      <c r="B253" s="116" t="s">
        <v>153</v>
      </c>
      <c r="C253" s="57" t="s">
        <v>23</v>
      </c>
      <c r="D253" s="58">
        <f t="shared" si="8"/>
        <v>3380</v>
      </c>
      <c r="E253" s="61">
        <v>0</v>
      </c>
      <c r="F253" s="61">
        <v>0</v>
      </c>
      <c r="G253" s="84">
        <v>3380</v>
      </c>
      <c r="H253" s="61">
        <v>0</v>
      </c>
      <c r="I253" s="64" t="s">
        <v>237</v>
      </c>
      <c r="J253" s="57" t="s">
        <v>138</v>
      </c>
      <c r="K253" s="64">
        <v>100</v>
      </c>
      <c r="L253" s="114" t="s">
        <v>155</v>
      </c>
      <c r="M253" s="114" t="s">
        <v>171</v>
      </c>
      <c r="N253" s="79"/>
    </row>
    <row r="254" spans="1:14" ht="34.5" customHeight="1">
      <c r="A254" s="118"/>
      <c r="B254" s="116"/>
      <c r="C254" s="57" t="s">
        <v>24</v>
      </c>
      <c r="D254" s="58">
        <f t="shared" si="8"/>
        <v>3380</v>
      </c>
      <c r="E254" s="61">
        <v>0</v>
      </c>
      <c r="F254" s="61">
        <v>0</v>
      </c>
      <c r="G254" s="84">
        <v>3380</v>
      </c>
      <c r="H254" s="61">
        <v>0</v>
      </c>
      <c r="I254" s="64" t="s">
        <v>237</v>
      </c>
      <c r="J254" s="57" t="s">
        <v>138</v>
      </c>
      <c r="K254" s="64">
        <v>100</v>
      </c>
      <c r="L254" s="114"/>
      <c r="M254" s="114"/>
      <c r="N254" s="79"/>
    </row>
    <row r="255" spans="1:14" ht="34.5" customHeight="1">
      <c r="A255" s="118"/>
      <c r="B255" s="116"/>
      <c r="C255" s="57" t="s">
        <v>25</v>
      </c>
      <c r="D255" s="58">
        <f t="shared" si="8"/>
        <v>3380</v>
      </c>
      <c r="E255" s="61">
        <v>0</v>
      </c>
      <c r="F255" s="61">
        <v>0</v>
      </c>
      <c r="G255" s="84">
        <v>3380</v>
      </c>
      <c r="H255" s="61">
        <v>0</v>
      </c>
      <c r="I255" s="64" t="s">
        <v>237</v>
      </c>
      <c r="J255" s="57" t="s">
        <v>138</v>
      </c>
      <c r="K255" s="64">
        <v>100</v>
      </c>
      <c r="L255" s="114"/>
      <c r="M255" s="114"/>
      <c r="N255" s="79"/>
    </row>
    <row r="256" spans="1:14" ht="34.5" customHeight="1">
      <c r="A256" s="118"/>
      <c r="B256" s="116"/>
      <c r="C256" s="57" t="s">
        <v>26</v>
      </c>
      <c r="D256" s="58">
        <f t="shared" si="8"/>
        <v>3380</v>
      </c>
      <c r="E256" s="61">
        <v>0</v>
      </c>
      <c r="F256" s="61">
        <v>0</v>
      </c>
      <c r="G256" s="58">
        <v>3380</v>
      </c>
      <c r="H256" s="61">
        <v>0</v>
      </c>
      <c r="I256" s="64" t="s">
        <v>237</v>
      </c>
      <c r="J256" s="57" t="s">
        <v>138</v>
      </c>
      <c r="K256" s="64">
        <v>100</v>
      </c>
      <c r="L256" s="114"/>
      <c r="M256" s="114"/>
      <c r="N256" s="79"/>
    </row>
    <row r="257" spans="1:14" ht="34.5" customHeight="1">
      <c r="A257" s="118"/>
      <c r="B257" s="116" t="s">
        <v>156</v>
      </c>
      <c r="C257" s="57" t="s">
        <v>23</v>
      </c>
      <c r="D257" s="58">
        <f t="shared" si="8"/>
        <v>86.4</v>
      </c>
      <c r="E257" s="61">
        <v>0</v>
      </c>
      <c r="F257" s="61">
        <v>0</v>
      </c>
      <c r="G257" s="58">
        <f>136.8-50.4</f>
        <v>86.4</v>
      </c>
      <c r="H257" s="61">
        <v>0</v>
      </c>
      <c r="I257" s="114" t="s">
        <v>238</v>
      </c>
      <c r="J257" s="57" t="s">
        <v>138</v>
      </c>
      <c r="K257" s="64">
        <v>100</v>
      </c>
      <c r="L257" s="114" t="s">
        <v>158</v>
      </c>
      <c r="M257" s="114" t="s">
        <v>171</v>
      </c>
      <c r="N257" s="79"/>
    </row>
    <row r="258" spans="1:14" ht="34.5" customHeight="1">
      <c r="A258" s="118"/>
      <c r="B258" s="116"/>
      <c r="C258" s="57" t="s">
        <v>24</v>
      </c>
      <c r="D258" s="58">
        <f t="shared" si="8"/>
        <v>165.6</v>
      </c>
      <c r="E258" s="61">
        <v>0</v>
      </c>
      <c r="F258" s="61">
        <v>0</v>
      </c>
      <c r="G258" s="58">
        <v>165.6</v>
      </c>
      <c r="H258" s="61">
        <v>0</v>
      </c>
      <c r="I258" s="114"/>
      <c r="J258" s="57" t="s">
        <v>138</v>
      </c>
      <c r="K258" s="64">
        <v>100</v>
      </c>
      <c r="L258" s="114"/>
      <c r="M258" s="114"/>
      <c r="N258" s="79"/>
    </row>
    <row r="259" spans="1:14" ht="34.5" customHeight="1">
      <c r="A259" s="118"/>
      <c r="B259" s="116"/>
      <c r="C259" s="57" t="s">
        <v>25</v>
      </c>
      <c r="D259" s="58">
        <f t="shared" si="8"/>
        <v>165.6</v>
      </c>
      <c r="E259" s="61">
        <v>0</v>
      </c>
      <c r="F259" s="61">
        <v>0</v>
      </c>
      <c r="G259" s="58">
        <v>165.6</v>
      </c>
      <c r="H259" s="61">
        <v>0</v>
      </c>
      <c r="I259" s="114"/>
      <c r="J259" s="57" t="s">
        <v>138</v>
      </c>
      <c r="K259" s="64">
        <v>100</v>
      </c>
      <c r="L259" s="114"/>
      <c r="M259" s="114"/>
      <c r="N259" s="79"/>
    </row>
    <row r="260" spans="1:14" ht="34.5" customHeight="1">
      <c r="A260" s="118"/>
      <c r="B260" s="116"/>
      <c r="C260" s="57" t="s">
        <v>26</v>
      </c>
      <c r="D260" s="58">
        <f t="shared" si="8"/>
        <v>165.6</v>
      </c>
      <c r="E260" s="61">
        <v>0</v>
      </c>
      <c r="F260" s="61">
        <v>0</v>
      </c>
      <c r="G260" s="58">
        <v>165.6</v>
      </c>
      <c r="H260" s="61">
        <v>0</v>
      </c>
      <c r="I260" s="114"/>
      <c r="J260" s="57" t="s">
        <v>138</v>
      </c>
      <c r="K260" s="64">
        <v>100</v>
      </c>
      <c r="L260" s="114"/>
      <c r="M260" s="114"/>
      <c r="N260" s="79"/>
    </row>
    <row r="261" spans="1:14" ht="78.75" customHeight="1">
      <c r="A261" s="118"/>
      <c r="B261" s="116" t="s">
        <v>159</v>
      </c>
      <c r="C261" s="57" t="s">
        <v>23</v>
      </c>
      <c r="D261" s="58">
        <f t="shared" si="8"/>
        <v>267.10000000000002</v>
      </c>
      <c r="E261" s="61">
        <v>0</v>
      </c>
      <c r="F261" s="61">
        <v>0</v>
      </c>
      <c r="G261" s="58">
        <v>267.10000000000002</v>
      </c>
      <c r="H261" s="61">
        <v>0</v>
      </c>
      <c r="I261" s="64" t="s">
        <v>239</v>
      </c>
      <c r="J261" s="57" t="s">
        <v>138</v>
      </c>
      <c r="K261" s="64">
        <v>100</v>
      </c>
      <c r="L261" s="114" t="s">
        <v>65</v>
      </c>
      <c r="M261" s="114" t="s">
        <v>171</v>
      </c>
      <c r="N261" s="79"/>
    </row>
    <row r="262" spans="1:14" ht="26.25" customHeight="1">
      <c r="A262" s="118"/>
      <c r="B262" s="116"/>
      <c r="C262" s="57" t="s">
        <v>24</v>
      </c>
      <c r="D262" s="58">
        <f t="shared" si="8"/>
        <v>182</v>
      </c>
      <c r="E262" s="61">
        <v>0</v>
      </c>
      <c r="F262" s="61">
        <v>0</v>
      </c>
      <c r="G262" s="58">
        <v>182</v>
      </c>
      <c r="H262" s="61">
        <v>0</v>
      </c>
      <c r="I262" s="114" t="s">
        <v>240</v>
      </c>
      <c r="J262" s="57" t="s">
        <v>138</v>
      </c>
      <c r="K262" s="64">
        <v>100</v>
      </c>
      <c r="L262" s="114"/>
      <c r="M262" s="114"/>
      <c r="N262" s="79"/>
    </row>
    <row r="263" spans="1:14" ht="26.25" customHeight="1">
      <c r="A263" s="118"/>
      <c r="B263" s="116"/>
      <c r="C263" s="57" t="s">
        <v>25</v>
      </c>
      <c r="D263" s="58">
        <f t="shared" si="8"/>
        <v>152</v>
      </c>
      <c r="E263" s="61">
        <v>0</v>
      </c>
      <c r="F263" s="61">
        <v>0</v>
      </c>
      <c r="G263" s="58">
        <v>152</v>
      </c>
      <c r="H263" s="61">
        <v>0</v>
      </c>
      <c r="I263" s="114"/>
      <c r="J263" s="57" t="s">
        <v>138</v>
      </c>
      <c r="K263" s="64">
        <v>100</v>
      </c>
      <c r="L263" s="114"/>
      <c r="M263" s="114"/>
      <c r="N263" s="79"/>
    </row>
    <row r="264" spans="1:14" ht="26.25" customHeight="1">
      <c r="A264" s="118"/>
      <c r="B264" s="116"/>
      <c r="C264" s="57" t="s">
        <v>26</v>
      </c>
      <c r="D264" s="58">
        <f t="shared" si="8"/>
        <v>152</v>
      </c>
      <c r="E264" s="61">
        <v>0</v>
      </c>
      <c r="F264" s="61">
        <v>0</v>
      </c>
      <c r="G264" s="58">
        <v>152</v>
      </c>
      <c r="H264" s="61">
        <v>0</v>
      </c>
      <c r="I264" s="114"/>
      <c r="J264" s="57" t="s">
        <v>138</v>
      </c>
      <c r="K264" s="64">
        <v>100</v>
      </c>
      <c r="L264" s="114"/>
      <c r="M264" s="114"/>
      <c r="N264" s="79"/>
    </row>
    <row r="265" spans="1:14" ht="34.5" customHeight="1">
      <c r="A265" s="118"/>
      <c r="B265" s="116" t="s">
        <v>162</v>
      </c>
      <c r="C265" s="57" t="s">
        <v>23</v>
      </c>
      <c r="D265" s="58">
        <f t="shared" si="8"/>
        <v>44</v>
      </c>
      <c r="E265" s="61">
        <v>0</v>
      </c>
      <c r="F265" s="61">
        <v>0</v>
      </c>
      <c r="G265" s="58">
        <v>44</v>
      </c>
      <c r="H265" s="61">
        <v>0</v>
      </c>
      <c r="I265" s="64" t="s">
        <v>237</v>
      </c>
      <c r="J265" s="57" t="s">
        <v>138</v>
      </c>
      <c r="K265" s="64">
        <v>100</v>
      </c>
      <c r="L265" s="114" t="s">
        <v>164</v>
      </c>
      <c r="M265" s="114" t="s">
        <v>171</v>
      </c>
      <c r="N265" s="79"/>
    </row>
    <row r="266" spans="1:14" ht="34.5" customHeight="1">
      <c r="A266" s="118"/>
      <c r="B266" s="116"/>
      <c r="C266" s="57" t="s">
        <v>24</v>
      </c>
      <c r="D266" s="58">
        <f t="shared" si="8"/>
        <v>44</v>
      </c>
      <c r="E266" s="61">
        <v>0</v>
      </c>
      <c r="F266" s="61">
        <v>0</v>
      </c>
      <c r="G266" s="58">
        <v>44</v>
      </c>
      <c r="H266" s="61">
        <v>0</v>
      </c>
      <c r="I266" s="64" t="s">
        <v>237</v>
      </c>
      <c r="J266" s="57" t="s">
        <v>138</v>
      </c>
      <c r="K266" s="64">
        <v>100</v>
      </c>
      <c r="L266" s="114"/>
      <c r="M266" s="114"/>
      <c r="N266" s="79"/>
    </row>
    <row r="267" spans="1:14" ht="34.5" customHeight="1">
      <c r="A267" s="118"/>
      <c r="B267" s="116"/>
      <c r="C267" s="57" t="s">
        <v>25</v>
      </c>
      <c r="D267" s="58">
        <f t="shared" si="8"/>
        <v>44</v>
      </c>
      <c r="E267" s="61">
        <v>0</v>
      </c>
      <c r="F267" s="61">
        <v>0</v>
      </c>
      <c r="G267" s="58">
        <v>44</v>
      </c>
      <c r="H267" s="61">
        <v>0</v>
      </c>
      <c r="I267" s="64" t="s">
        <v>237</v>
      </c>
      <c r="J267" s="57" t="s">
        <v>138</v>
      </c>
      <c r="K267" s="64">
        <v>100</v>
      </c>
      <c r="L267" s="114"/>
      <c r="M267" s="114"/>
      <c r="N267" s="79"/>
    </row>
    <row r="268" spans="1:14" ht="34.5" customHeight="1">
      <c r="A268" s="118"/>
      <c r="B268" s="116"/>
      <c r="C268" s="57" t="s">
        <v>26</v>
      </c>
      <c r="D268" s="58">
        <f t="shared" si="8"/>
        <v>44</v>
      </c>
      <c r="E268" s="61">
        <v>0</v>
      </c>
      <c r="F268" s="61">
        <v>0</v>
      </c>
      <c r="G268" s="58">
        <v>44</v>
      </c>
      <c r="H268" s="61">
        <v>0</v>
      </c>
      <c r="I268" s="64" t="s">
        <v>237</v>
      </c>
      <c r="J268" s="57" t="s">
        <v>138</v>
      </c>
      <c r="K268" s="64">
        <v>100</v>
      </c>
      <c r="L268" s="114"/>
      <c r="M268" s="114"/>
      <c r="N268" s="79"/>
    </row>
    <row r="269" spans="1:14" ht="39.75" customHeight="1">
      <c r="A269" s="118" t="s">
        <v>241</v>
      </c>
      <c r="B269" s="114" t="s">
        <v>242</v>
      </c>
      <c r="C269" s="57" t="s">
        <v>23</v>
      </c>
      <c r="D269" s="58">
        <f t="shared" si="8"/>
        <v>204.5</v>
      </c>
      <c r="E269" s="61">
        <f t="shared" ref="E269:H270" si="11">E273+E277+E281</f>
        <v>0</v>
      </c>
      <c r="F269" s="61">
        <f t="shared" si="11"/>
        <v>0</v>
      </c>
      <c r="G269" s="58">
        <f t="shared" si="11"/>
        <v>204.5</v>
      </c>
      <c r="H269" s="61">
        <f t="shared" si="11"/>
        <v>0</v>
      </c>
      <c r="I269" s="114" t="s">
        <v>243</v>
      </c>
      <c r="J269" s="57" t="s">
        <v>138</v>
      </c>
      <c r="K269" s="64">
        <v>100</v>
      </c>
      <c r="L269" s="114" t="s">
        <v>97</v>
      </c>
      <c r="M269" s="114" t="s">
        <v>171</v>
      </c>
      <c r="N269" s="79"/>
    </row>
    <row r="270" spans="1:14" ht="39.75" customHeight="1">
      <c r="A270" s="118"/>
      <c r="B270" s="114"/>
      <c r="C270" s="57" t="s">
        <v>24</v>
      </c>
      <c r="D270" s="58">
        <f t="shared" si="8"/>
        <v>413.1</v>
      </c>
      <c r="E270" s="61">
        <f t="shared" si="11"/>
        <v>0</v>
      </c>
      <c r="F270" s="61">
        <f t="shared" si="11"/>
        <v>0</v>
      </c>
      <c r="G270" s="58">
        <f t="shared" si="11"/>
        <v>413.1</v>
      </c>
      <c r="H270" s="61">
        <f t="shared" si="11"/>
        <v>0</v>
      </c>
      <c r="I270" s="114"/>
      <c r="J270" s="57" t="s">
        <v>138</v>
      </c>
      <c r="K270" s="64">
        <v>100</v>
      </c>
      <c r="L270" s="114"/>
      <c r="M270" s="114"/>
      <c r="N270" s="79"/>
    </row>
    <row r="271" spans="1:14" ht="39.75" customHeight="1">
      <c r="A271" s="118"/>
      <c r="B271" s="114"/>
      <c r="C271" s="57" t="s">
        <v>25</v>
      </c>
      <c r="D271" s="58">
        <f t="shared" si="8"/>
        <v>160</v>
      </c>
      <c r="E271" s="61">
        <v>0</v>
      </c>
      <c r="F271" s="61">
        <v>0</v>
      </c>
      <c r="G271" s="58">
        <v>160</v>
      </c>
      <c r="H271" s="61">
        <v>0</v>
      </c>
      <c r="I271" s="114"/>
      <c r="J271" s="57" t="s">
        <v>138</v>
      </c>
      <c r="K271" s="64">
        <v>100</v>
      </c>
      <c r="L271" s="114"/>
      <c r="M271" s="114"/>
      <c r="N271" s="79"/>
    </row>
    <row r="272" spans="1:14" ht="39.75" customHeight="1">
      <c r="A272" s="118"/>
      <c r="B272" s="114"/>
      <c r="C272" s="57" t="s">
        <v>26</v>
      </c>
      <c r="D272" s="58">
        <f t="shared" si="8"/>
        <v>0</v>
      </c>
      <c r="E272" s="61">
        <f>E276+E280+E284</f>
        <v>0</v>
      </c>
      <c r="F272" s="61">
        <f>F276+F280+F284</f>
        <v>0</v>
      </c>
      <c r="G272" s="58">
        <v>0</v>
      </c>
      <c r="H272" s="61">
        <f>H276+H280+H284</f>
        <v>0</v>
      </c>
      <c r="I272" s="114"/>
      <c r="J272" s="57" t="s">
        <v>138</v>
      </c>
      <c r="K272" s="64">
        <v>100</v>
      </c>
      <c r="L272" s="114"/>
      <c r="M272" s="114"/>
      <c r="N272" s="79"/>
    </row>
    <row r="273" spans="1:14" ht="19.5" customHeight="1">
      <c r="A273" s="118"/>
      <c r="B273" s="116" t="s">
        <v>244</v>
      </c>
      <c r="C273" s="57" t="s">
        <v>23</v>
      </c>
      <c r="D273" s="58">
        <v>0</v>
      </c>
      <c r="E273" s="61">
        <v>0</v>
      </c>
      <c r="F273" s="61">
        <v>0</v>
      </c>
      <c r="G273" s="58">
        <v>0</v>
      </c>
      <c r="H273" s="61">
        <v>0</v>
      </c>
      <c r="I273" s="114" t="s">
        <v>243</v>
      </c>
      <c r="J273" s="57" t="s">
        <v>138</v>
      </c>
      <c r="K273" s="64" t="s">
        <v>234</v>
      </c>
      <c r="L273" s="114" t="s">
        <v>155</v>
      </c>
      <c r="M273" s="114" t="s">
        <v>171</v>
      </c>
      <c r="N273" s="79"/>
    </row>
    <row r="274" spans="1:14" ht="19.5" customHeight="1">
      <c r="A274" s="118"/>
      <c r="B274" s="116"/>
      <c r="C274" s="57" t="s">
        <v>24</v>
      </c>
      <c r="D274" s="58">
        <v>0</v>
      </c>
      <c r="E274" s="61">
        <v>0</v>
      </c>
      <c r="F274" s="61">
        <v>0</v>
      </c>
      <c r="G274" s="58">
        <v>0</v>
      </c>
      <c r="H274" s="61">
        <v>0</v>
      </c>
      <c r="I274" s="114"/>
      <c r="J274" s="57" t="s">
        <v>138</v>
      </c>
      <c r="K274" s="64" t="s">
        <v>234</v>
      </c>
      <c r="L274" s="114"/>
      <c r="M274" s="114"/>
      <c r="N274" s="79"/>
    </row>
    <row r="275" spans="1:14" ht="19.5" customHeight="1">
      <c r="A275" s="118"/>
      <c r="B275" s="116"/>
      <c r="C275" s="57" t="s">
        <v>25</v>
      </c>
      <c r="D275" s="58">
        <v>0</v>
      </c>
      <c r="E275" s="61">
        <v>0</v>
      </c>
      <c r="F275" s="61">
        <v>0</v>
      </c>
      <c r="G275" s="58">
        <v>0</v>
      </c>
      <c r="H275" s="61">
        <v>0</v>
      </c>
      <c r="I275" s="114"/>
      <c r="J275" s="57" t="s">
        <v>138</v>
      </c>
      <c r="K275" s="64" t="s">
        <v>234</v>
      </c>
      <c r="L275" s="114"/>
      <c r="M275" s="114"/>
      <c r="N275" s="79"/>
    </row>
    <row r="276" spans="1:14" ht="19.5" customHeight="1">
      <c r="A276" s="118"/>
      <c r="B276" s="116"/>
      <c r="C276" s="57" t="s">
        <v>26</v>
      </c>
      <c r="D276" s="58">
        <v>0</v>
      </c>
      <c r="E276" s="61">
        <v>0</v>
      </c>
      <c r="F276" s="61">
        <v>0</v>
      </c>
      <c r="G276" s="58">
        <v>0</v>
      </c>
      <c r="H276" s="61">
        <v>0</v>
      </c>
      <c r="I276" s="114"/>
      <c r="J276" s="57" t="s">
        <v>138</v>
      </c>
      <c r="K276" s="64" t="s">
        <v>234</v>
      </c>
      <c r="L276" s="114"/>
      <c r="M276" s="114"/>
      <c r="N276" s="79"/>
    </row>
    <row r="277" spans="1:14" ht="78" customHeight="1">
      <c r="A277" s="118"/>
      <c r="B277" s="116" t="s">
        <v>245</v>
      </c>
      <c r="C277" s="57" t="s">
        <v>23</v>
      </c>
      <c r="D277" s="58">
        <f t="shared" ref="D277:D308" si="12">SUM(E277:H277)</f>
        <v>83</v>
      </c>
      <c r="E277" s="61">
        <v>0</v>
      </c>
      <c r="F277" s="61">
        <v>0</v>
      </c>
      <c r="G277" s="58">
        <f>112-27.2-1.8</f>
        <v>83</v>
      </c>
      <c r="H277" s="61">
        <v>0</v>
      </c>
      <c r="I277" s="81" t="s">
        <v>246</v>
      </c>
      <c r="J277" s="57" t="s">
        <v>138</v>
      </c>
      <c r="K277" s="64">
        <v>100</v>
      </c>
      <c r="L277" s="114" t="s">
        <v>158</v>
      </c>
      <c r="M277" s="114" t="s">
        <v>171</v>
      </c>
      <c r="N277" s="79"/>
    </row>
    <row r="278" spans="1:14" ht="47.25">
      <c r="A278" s="118"/>
      <c r="B278" s="116"/>
      <c r="C278" s="57" t="s">
        <v>24</v>
      </c>
      <c r="D278" s="58">
        <f t="shared" si="12"/>
        <v>118.1</v>
      </c>
      <c r="E278" s="61">
        <v>0</v>
      </c>
      <c r="F278" s="61">
        <v>0</v>
      </c>
      <c r="G278" s="58">
        <v>118.1</v>
      </c>
      <c r="H278" s="61">
        <v>0</v>
      </c>
      <c r="I278" s="81" t="s">
        <v>247</v>
      </c>
      <c r="J278" s="57" t="s">
        <v>138</v>
      </c>
      <c r="K278" s="64">
        <v>100</v>
      </c>
      <c r="L278" s="114"/>
      <c r="M278" s="114"/>
      <c r="N278" s="79"/>
    </row>
    <row r="279" spans="1:14" ht="26.25" customHeight="1">
      <c r="A279" s="118"/>
      <c r="B279" s="116"/>
      <c r="C279" s="57" t="s">
        <v>25</v>
      </c>
      <c r="D279" s="58">
        <f t="shared" si="12"/>
        <v>0</v>
      </c>
      <c r="E279" s="61">
        <v>0</v>
      </c>
      <c r="F279" s="61">
        <v>0</v>
      </c>
      <c r="G279" s="58">
        <v>0</v>
      </c>
      <c r="H279" s="61">
        <v>0</v>
      </c>
      <c r="I279" s="114"/>
      <c r="J279" s="57" t="s">
        <v>138</v>
      </c>
      <c r="K279" s="64">
        <v>100</v>
      </c>
      <c r="L279" s="114"/>
      <c r="M279" s="114"/>
      <c r="N279" s="79"/>
    </row>
    <row r="280" spans="1:14" ht="26.25" customHeight="1">
      <c r="A280" s="118"/>
      <c r="B280" s="116"/>
      <c r="C280" s="57" t="s">
        <v>26</v>
      </c>
      <c r="D280" s="58">
        <f t="shared" si="12"/>
        <v>0</v>
      </c>
      <c r="E280" s="61">
        <v>0</v>
      </c>
      <c r="F280" s="61">
        <v>0</v>
      </c>
      <c r="G280" s="58">
        <v>0</v>
      </c>
      <c r="H280" s="61">
        <v>0</v>
      </c>
      <c r="I280" s="114"/>
      <c r="J280" s="57" t="s">
        <v>138</v>
      </c>
      <c r="K280" s="64">
        <v>100</v>
      </c>
      <c r="L280" s="114"/>
      <c r="M280" s="114"/>
      <c r="N280" s="79"/>
    </row>
    <row r="281" spans="1:14" ht="62.25" customHeight="1">
      <c r="A281" s="118"/>
      <c r="B281" s="116" t="s">
        <v>248</v>
      </c>
      <c r="C281" s="57" t="s">
        <v>23</v>
      </c>
      <c r="D281" s="58">
        <f t="shared" si="12"/>
        <v>121.5</v>
      </c>
      <c r="E281" s="61">
        <v>0</v>
      </c>
      <c r="F281" s="61">
        <v>0</v>
      </c>
      <c r="G281" s="58">
        <v>121.5</v>
      </c>
      <c r="H281" s="61">
        <v>0</v>
      </c>
      <c r="I281" s="81" t="s">
        <v>249</v>
      </c>
      <c r="J281" s="57" t="s">
        <v>138</v>
      </c>
      <c r="K281" s="64">
        <v>100</v>
      </c>
      <c r="L281" s="114" t="s">
        <v>65</v>
      </c>
      <c r="M281" s="114" t="s">
        <v>171</v>
      </c>
      <c r="N281" s="79"/>
    </row>
    <row r="282" spans="1:14" ht="47.25">
      <c r="A282" s="118"/>
      <c r="B282" s="116"/>
      <c r="C282" s="57" t="s">
        <v>24</v>
      </c>
      <c r="D282" s="58">
        <f t="shared" si="12"/>
        <v>295</v>
      </c>
      <c r="E282" s="61">
        <v>0</v>
      </c>
      <c r="F282" s="61">
        <v>0</v>
      </c>
      <c r="G282" s="58">
        <v>295</v>
      </c>
      <c r="H282" s="61">
        <v>0</v>
      </c>
      <c r="I282" s="81" t="s">
        <v>250</v>
      </c>
      <c r="J282" s="57" t="s">
        <v>138</v>
      </c>
      <c r="K282" s="64">
        <v>100</v>
      </c>
      <c r="L282" s="114"/>
      <c r="M282" s="114"/>
      <c r="N282" s="79"/>
    </row>
    <row r="283" spans="1:14" ht="31.5" customHeight="1">
      <c r="A283" s="118"/>
      <c r="B283" s="116"/>
      <c r="C283" s="57" t="s">
        <v>25</v>
      </c>
      <c r="D283" s="58">
        <f t="shared" si="12"/>
        <v>184</v>
      </c>
      <c r="E283" s="61">
        <v>0</v>
      </c>
      <c r="F283" s="61">
        <v>0</v>
      </c>
      <c r="G283" s="58">
        <v>184</v>
      </c>
      <c r="H283" s="61">
        <v>0</v>
      </c>
      <c r="I283" s="114" t="s">
        <v>251</v>
      </c>
      <c r="J283" s="57" t="s">
        <v>138</v>
      </c>
      <c r="K283" s="64">
        <v>100</v>
      </c>
      <c r="L283" s="114"/>
      <c r="M283" s="114"/>
      <c r="N283" s="79"/>
    </row>
    <row r="284" spans="1:14" ht="31.5" customHeight="1">
      <c r="A284" s="118"/>
      <c r="B284" s="116"/>
      <c r="C284" s="57" t="s">
        <v>26</v>
      </c>
      <c r="D284" s="58">
        <f t="shared" si="12"/>
        <v>184</v>
      </c>
      <c r="E284" s="61">
        <v>0</v>
      </c>
      <c r="F284" s="61">
        <v>0</v>
      </c>
      <c r="G284" s="58">
        <v>184</v>
      </c>
      <c r="H284" s="61">
        <v>0</v>
      </c>
      <c r="I284" s="114"/>
      <c r="J284" s="57" t="s">
        <v>138</v>
      </c>
      <c r="K284" s="64">
        <v>100</v>
      </c>
      <c r="L284" s="114"/>
      <c r="M284" s="114"/>
      <c r="N284" s="79"/>
    </row>
    <row r="285" spans="1:14" ht="60" customHeight="1">
      <c r="A285" s="118" t="s">
        <v>252</v>
      </c>
      <c r="B285" s="114" t="s">
        <v>253</v>
      </c>
      <c r="C285" s="57" t="s">
        <v>23</v>
      </c>
      <c r="D285" s="58">
        <f t="shared" si="12"/>
        <v>700.9</v>
      </c>
      <c r="E285" s="61">
        <f t="shared" ref="E285:H286" si="13">E289+E293+E297</f>
        <v>0</v>
      </c>
      <c r="F285" s="61">
        <f t="shared" si="13"/>
        <v>0</v>
      </c>
      <c r="G285" s="58">
        <f t="shared" si="13"/>
        <v>700.9</v>
      </c>
      <c r="H285" s="61">
        <f t="shared" si="13"/>
        <v>0</v>
      </c>
      <c r="I285" s="64" t="s">
        <v>254</v>
      </c>
      <c r="J285" s="57" t="s">
        <v>138</v>
      </c>
      <c r="K285" s="64">
        <v>100</v>
      </c>
      <c r="L285" s="114" t="s">
        <v>97</v>
      </c>
      <c r="M285" s="114" t="s">
        <v>171</v>
      </c>
      <c r="N285" s="79"/>
    </row>
    <row r="286" spans="1:14" ht="60" customHeight="1">
      <c r="A286" s="118"/>
      <c r="B286" s="114"/>
      <c r="C286" s="57" t="s">
        <v>24</v>
      </c>
      <c r="D286" s="58">
        <f t="shared" si="12"/>
        <v>571.5</v>
      </c>
      <c r="E286" s="61">
        <f t="shared" si="13"/>
        <v>0</v>
      </c>
      <c r="F286" s="61">
        <f t="shared" si="13"/>
        <v>0</v>
      </c>
      <c r="G286" s="58">
        <f t="shared" si="13"/>
        <v>571.5</v>
      </c>
      <c r="H286" s="61">
        <f t="shared" si="13"/>
        <v>0</v>
      </c>
      <c r="I286" s="64" t="s">
        <v>254</v>
      </c>
      <c r="J286" s="57" t="s">
        <v>138</v>
      </c>
      <c r="K286" s="64">
        <v>100</v>
      </c>
      <c r="L286" s="114"/>
      <c r="M286" s="114"/>
      <c r="N286" s="79"/>
    </row>
    <row r="287" spans="1:14" ht="60" customHeight="1">
      <c r="A287" s="118"/>
      <c r="B287" s="114"/>
      <c r="C287" s="57" t="s">
        <v>25</v>
      </c>
      <c r="D287" s="58">
        <f t="shared" si="12"/>
        <v>544.5</v>
      </c>
      <c r="E287" s="61">
        <v>0</v>
      </c>
      <c r="F287" s="61">
        <v>0</v>
      </c>
      <c r="G287" s="58">
        <f>G291+G295+G299</f>
        <v>544.5</v>
      </c>
      <c r="H287" s="61">
        <v>0</v>
      </c>
      <c r="I287" s="64" t="s">
        <v>254</v>
      </c>
      <c r="J287" s="57" t="s">
        <v>138</v>
      </c>
      <c r="K287" s="64">
        <v>100</v>
      </c>
      <c r="L287" s="114"/>
      <c r="M287" s="114"/>
      <c r="N287" s="79"/>
    </row>
    <row r="288" spans="1:14" ht="60" customHeight="1">
      <c r="A288" s="118"/>
      <c r="B288" s="114"/>
      <c r="C288" s="57" t="s">
        <v>26</v>
      </c>
      <c r="D288" s="58">
        <f t="shared" si="12"/>
        <v>544.5</v>
      </c>
      <c r="E288" s="61">
        <f>E292+E296+E300</f>
        <v>0</v>
      </c>
      <c r="F288" s="61">
        <f>F292+F296+F300</f>
        <v>0</v>
      </c>
      <c r="G288" s="58">
        <f>G292+G296+G300</f>
        <v>544.5</v>
      </c>
      <c r="H288" s="61">
        <f>H292+H296+H300</f>
        <v>0</v>
      </c>
      <c r="I288" s="64" t="s">
        <v>254</v>
      </c>
      <c r="J288" s="57" t="s">
        <v>138</v>
      </c>
      <c r="K288" s="64">
        <v>100</v>
      </c>
      <c r="L288" s="114"/>
      <c r="M288" s="114"/>
      <c r="N288" s="79"/>
    </row>
    <row r="289" spans="1:14" ht="19.5" customHeight="1">
      <c r="A289" s="118"/>
      <c r="B289" s="116" t="s">
        <v>244</v>
      </c>
      <c r="C289" s="57" t="s">
        <v>23</v>
      </c>
      <c r="D289" s="58">
        <f t="shared" si="12"/>
        <v>621</v>
      </c>
      <c r="E289" s="61">
        <v>0</v>
      </c>
      <c r="F289" s="61">
        <v>0</v>
      </c>
      <c r="G289" s="58">
        <v>621</v>
      </c>
      <c r="H289" s="61">
        <v>0</v>
      </c>
      <c r="I289" s="114" t="s">
        <v>255</v>
      </c>
      <c r="J289" s="57" t="s">
        <v>138</v>
      </c>
      <c r="K289" s="64">
        <v>100</v>
      </c>
      <c r="L289" s="114" t="s">
        <v>155</v>
      </c>
      <c r="M289" s="114" t="s">
        <v>171</v>
      </c>
      <c r="N289" s="79"/>
    </row>
    <row r="290" spans="1:14" ht="19.5" customHeight="1">
      <c r="A290" s="118"/>
      <c r="B290" s="116"/>
      <c r="C290" s="57" t="s">
        <v>24</v>
      </c>
      <c r="D290" s="58">
        <f t="shared" si="12"/>
        <v>500</v>
      </c>
      <c r="E290" s="61">
        <v>0</v>
      </c>
      <c r="F290" s="61">
        <v>0</v>
      </c>
      <c r="G290" s="58">
        <v>500</v>
      </c>
      <c r="H290" s="61">
        <v>0</v>
      </c>
      <c r="I290" s="114"/>
      <c r="J290" s="57" t="s">
        <v>138</v>
      </c>
      <c r="K290" s="64">
        <v>100</v>
      </c>
      <c r="L290" s="114"/>
      <c r="M290" s="114"/>
      <c r="N290" s="79"/>
    </row>
    <row r="291" spans="1:14" ht="19.5" customHeight="1">
      <c r="A291" s="118"/>
      <c r="B291" s="116"/>
      <c r="C291" s="57" t="s">
        <v>25</v>
      </c>
      <c r="D291" s="58">
        <f t="shared" si="12"/>
        <v>500</v>
      </c>
      <c r="E291" s="61">
        <v>0</v>
      </c>
      <c r="F291" s="61">
        <v>0</v>
      </c>
      <c r="G291" s="58">
        <v>500</v>
      </c>
      <c r="H291" s="61">
        <v>0</v>
      </c>
      <c r="I291" s="114"/>
      <c r="J291" s="57" t="s">
        <v>138</v>
      </c>
      <c r="K291" s="64">
        <v>100</v>
      </c>
      <c r="L291" s="114"/>
      <c r="M291" s="114"/>
      <c r="N291" s="79"/>
    </row>
    <row r="292" spans="1:14" ht="19.5" customHeight="1">
      <c r="A292" s="118"/>
      <c r="B292" s="116"/>
      <c r="C292" s="57" t="s">
        <v>26</v>
      </c>
      <c r="D292" s="58">
        <f t="shared" si="12"/>
        <v>500</v>
      </c>
      <c r="E292" s="61">
        <v>0</v>
      </c>
      <c r="F292" s="61">
        <v>0</v>
      </c>
      <c r="G292" s="58">
        <v>500</v>
      </c>
      <c r="H292" s="61">
        <v>0</v>
      </c>
      <c r="I292" s="114"/>
      <c r="J292" s="57" t="s">
        <v>138</v>
      </c>
      <c r="K292" s="64">
        <v>100</v>
      </c>
      <c r="L292" s="114"/>
      <c r="M292" s="114"/>
      <c r="N292" s="79"/>
    </row>
    <row r="293" spans="1:14" ht="93" customHeight="1">
      <c r="A293" s="118"/>
      <c r="B293" s="116" t="s">
        <v>245</v>
      </c>
      <c r="C293" s="57" t="s">
        <v>23</v>
      </c>
      <c r="D293" s="58">
        <f t="shared" si="12"/>
        <v>79.900000000000006</v>
      </c>
      <c r="E293" s="61">
        <v>0</v>
      </c>
      <c r="F293" s="61">
        <v>0</v>
      </c>
      <c r="G293" s="58">
        <f>93.5-13.6</f>
        <v>79.900000000000006</v>
      </c>
      <c r="H293" s="61">
        <v>0</v>
      </c>
      <c r="I293" s="81" t="s">
        <v>256</v>
      </c>
      <c r="J293" s="57" t="s">
        <v>138</v>
      </c>
      <c r="K293" s="64">
        <v>100</v>
      </c>
      <c r="L293" s="114" t="s">
        <v>158</v>
      </c>
      <c r="M293" s="114" t="s">
        <v>171</v>
      </c>
      <c r="N293" s="79"/>
    </row>
    <row r="294" spans="1:14" ht="66.75" customHeight="1">
      <c r="A294" s="118"/>
      <c r="B294" s="116"/>
      <c r="C294" s="57" t="s">
        <v>24</v>
      </c>
      <c r="D294" s="58">
        <f t="shared" si="12"/>
        <v>71.5</v>
      </c>
      <c r="E294" s="61">
        <v>0</v>
      </c>
      <c r="F294" s="61">
        <v>0</v>
      </c>
      <c r="G294" s="58">
        <v>71.5</v>
      </c>
      <c r="H294" s="61">
        <v>0</v>
      </c>
      <c r="I294" s="81" t="s">
        <v>257</v>
      </c>
      <c r="J294" s="57" t="s">
        <v>138</v>
      </c>
      <c r="K294" s="64">
        <v>100</v>
      </c>
      <c r="L294" s="114"/>
      <c r="M294" s="114"/>
      <c r="N294" s="79"/>
    </row>
    <row r="295" spans="1:14" ht="47.25" customHeight="1">
      <c r="A295" s="118"/>
      <c r="B295" s="116"/>
      <c r="C295" s="57" t="s">
        <v>25</v>
      </c>
      <c r="D295" s="58">
        <f t="shared" si="12"/>
        <v>44.5</v>
      </c>
      <c r="E295" s="61">
        <v>0</v>
      </c>
      <c r="F295" s="61">
        <v>0</v>
      </c>
      <c r="G295" s="58">
        <v>44.5</v>
      </c>
      <c r="H295" s="61">
        <v>0</v>
      </c>
      <c r="I295" s="114" t="s">
        <v>258</v>
      </c>
      <c r="J295" s="57" t="s">
        <v>138</v>
      </c>
      <c r="K295" s="64">
        <v>100</v>
      </c>
      <c r="L295" s="114"/>
      <c r="M295" s="114"/>
      <c r="N295" s="79"/>
    </row>
    <row r="296" spans="1:14" ht="47.25" customHeight="1">
      <c r="A296" s="118"/>
      <c r="B296" s="116"/>
      <c r="C296" s="57" t="s">
        <v>26</v>
      </c>
      <c r="D296" s="58">
        <f t="shared" si="12"/>
        <v>44.5</v>
      </c>
      <c r="E296" s="61">
        <v>0</v>
      </c>
      <c r="F296" s="61">
        <v>0</v>
      </c>
      <c r="G296" s="58">
        <v>44.5</v>
      </c>
      <c r="H296" s="61">
        <v>0</v>
      </c>
      <c r="I296" s="114"/>
      <c r="J296" s="57" t="s">
        <v>138</v>
      </c>
      <c r="K296" s="64">
        <v>100</v>
      </c>
      <c r="L296" s="114"/>
      <c r="M296" s="114"/>
      <c r="N296" s="79"/>
    </row>
    <row r="297" spans="1:14" ht="19.5" customHeight="1">
      <c r="A297" s="118"/>
      <c r="B297" s="116" t="s">
        <v>248</v>
      </c>
      <c r="C297" s="57" t="s">
        <v>23</v>
      </c>
      <c r="D297" s="58">
        <f t="shared" si="12"/>
        <v>0</v>
      </c>
      <c r="E297" s="61">
        <v>0</v>
      </c>
      <c r="F297" s="61">
        <v>0</v>
      </c>
      <c r="G297" s="58">
        <v>0</v>
      </c>
      <c r="H297" s="61">
        <v>0</v>
      </c>
      <c r="I297" s="114" t="s">
        <v>58</v>
      </c>
      <c r="J297" s="57" t="s">
        <v>138</v>
      </c>
      <c r="K297" s="64" t="s">
        <v>97</v>
      </c>
      <c r="L297" s="114" t="s">
        <v>65</v>
      </c>
      <c r="M297" s="114" t="s">
        <v>171</v>
      </c>
      <c r="N297" s="79"/>
    </row>
    <row r="298" spans="1:14" ht="19.5" customHeight="1">
      <c r="A298" s="118"/>
      <c r="B298" s="116"/>
      <c r="C298" s="57" t="s">
        <v>24</v>
      </c>
      <c r="D298" s="58">
        <f t="shared" si="12"/>
        <v>0</v>
      </c>
      <c r="E298" s="61">
        <v>0</v>
      </c>
      <c r="F298" s="61">
        <v>0</v>
      </c>
      <c r="G298" s="58">
        <v>0</v>
      </c>
      <c r="H298" s="61">
        <v>0</v>
      </c>
      <c r="I298" s="114"/>
      <c r="J298" s="57" t="s">
        <v>138</v>
      </c>
      <c r="K298" s="64" t="s">
        <v>97</v>
      </c>
      <c r="L298" s="114"/>
      <c r="M298" s="114"/>
      <c r="N298" s="79"/>
    </row>
    <row r="299" spans="1:14" ht="19.5" customHeight="1">
      <c r="A299" s="118"/>
      <c r="B299" s="116"/>
      <c r="C299" s="57" t="s">
        <v>25</v>
      </c>
      <c r="D299" s="58">
        <f t="shared" si="12"/>
        <v>0</v>
      </c>
      <c r="E299" s="61">
        <v>0</v>
      </c>
      <c r="F299" s="61">
        <v>0</v>
      </c>
      <c r="G299" s="58">
        <v>0</v>
      </c>
      <c r="H299" s="61">
        <v>0</v>
      </c>
      <c r="I299" s="114"/>
      <c r="J299" s="57" t="s">
        <v>138</v>
      </c>
      <c r="K299" s="64" t="s">
        <v>234</v>
      </c>
      <c r="L299" s="114"/>
      <c r="M299" s="114"/>
      <c r="N299" s="79"/>
    </row>
    <row r="300" spans="1:14" ht="19.5" customHeight="1">
      <c r="A300" s="118"/>
      <c r="B300" s="116"/>
      <c r="C300" s="57" t="s">
        <v>26</v>
      </c>
      <c r="D300" s="58">
        <f t="shared" si="12"/>
        <v>0</v>
      </c>
      <c r="E300" s="61">
        <v>0</v>
      </c>
      <c r="F300" s="61">
        <v>0</v>
      </c>
      <c r="G300" s="58">
        <v>0</v>
      </c>
      <c r="H300" s="61">
        <v>0</v>
      </c>
      <c r="I300" s="114"/>
      <c r="J300" s="57" t="s">
        <v>138</v>
      </c>
      <c r="K300" s="64" t="s">
        <v>97</v>
      </c>
      <c r="L300" s="114"/>
      <c r="M300" s="114"/>
      <c r="N300" s="79"/>
    </row>
    <row r="301" spans="1:14" ht="79.5" customHeight="1">
      <c r="A301" s="118" t="s">
        <v>259</v>
      </c>
      <c r="B301" s="114" t="s">
        <v>260</v>
      </c>
      <c r="C301" s="57" t="s">
        <v>23</v>
      </c>
      <c r="D301" s="58">
        <f t="shared" si="12"/>
        <v>9258.1</v>
      </c>
      <c r="E301" s="61">
        <f t="shared" ref="E301:H302" si="14">E305+E309+E313</f>
        <v>0</v>
      </c>
      <c r="F301" s="61">
        <f t="shared" si="14"/>
        <v>0</v>
      </c>
      <c r="G301" s="58">
        <f t="shared" si="14"/>
        <v>9258.1</v>
      </c>
      <c r="H301" s="61">
        <f t="shared" si="14"/>
        <v>0</v>
      </c>
      <c r="I301" s="64" t="s">
        <v>261</v>
      </c>
      <c r="J301" s="57" t="s">
        <v>138</v>
      </c>
      <c r="K301" s="64">
        <v>100</v>
      </c>
      <c r="L301" s="114" t="s">
        <v>97</v>
      </c>
      <c r="M301" s="114" t="s">
        <v>171</v>
      </c>
      <c r="N301" s="79"/>
    </row>
    <row r="302" spans="1:14" ht="79.5" customHeight="1">
      <c r="A302" s="118"/>
      <c r="B302" s="114"/>
      <c r="C302" s="57" t="s">
        <v>24</v>
      </c>
      <c r="D302" s="58">
        <f t="shared" si="12"/>
        <v>19330.100000000002</v>
      </c>
      <c r="E302" s="61">
        <f t="shared" si="14"/>
        <v>0</v>
      </c>
      <c r="F302" s="61">
        <f t="shared" si="14"/>
        <v>0</v>
      </c>
      <c r="G302" s="58">
        <f t="shared" si="14"/>
        <v>19330.100000000002</v>
      </c>
      <c r="H302" s="61">
        <f t="shared" si="14"/>
        <v>0</v>
      </c>
      <c r="I302" s="64" t="s">
        <v>261</v>
      </c>
      <c r="J302" s="57" t="s">
        <v>138</v>
      </c>
      <c r="K302" s="64">
        <v>100</v>
      </c>
      <c r="L302" s="114"/>
      <c r="M302" s="114"/>
      <c r="N302" s="79"/>
    </row>
    <row r="303" spans="1:14" ht="79.5" customHeight="1">
      <c r="A303" s="118"/>
      <c r="B303" s="114"/>
      <c r="C303" s="57" t="s">
        <v>25</v>
      </c>
      <c r="D303" s="58">
        <f t="shared" si="12"/>
        <v>1102.4000000000001</v>
      </c>
      <c r="E303" s="61">
        <v>0</v>
      </c>
      <c r="F303" s="61">
        <v>0</v>
      </c>
      <c r="G303" s="58">
        <f>G307+G311+G315</f>
        <v>1102.4000000000001</v>
      </c>
      <c r="H303" s="61">
        <v>0</v>
      </c>
      <c r="I303" s="64" t="s">
        <v>261</v>
      </c>
      <c r="J303" s="57" t="s">
        <v>138</v>
      </c>
      <c r="K303" s="64">
        <v>100</v>
      </c>
      <c r="L303" s="114"/>
      <c r="M303" s="114"/>
      <c r="N303" s="79"/>
    </row>
    <row r="304" spans="1:14" ht="79.5" customHeight="1">
      <c r="A304" s="118"/>
      <c r="B304" s="114"/>
      <c r="C304" s="57" t="s">
        <v>26</v>
      </c>
      <c r="D304" s="58">
        <f t="shared" si="12"/>
        <v>1102.4000000000001</v>
      </c>
      <c r="E304" s="61">
        <f>E308+E312+E316</f>
        <v>0</v>
      </c>
      <c r="F304" s="61">
        <f>F308+F312+F316</f>
        <v>0</v>
      </c>
      <c r="G304" s="58">
        <f>G308+G312+G316</f>
        <v>1102.4000000000001</v>
      </c>
      <c r="H304" s="61">
        <f>H308+H312+H316</f>
        <v>0</v>
      </c>
      <c r="I304" s="64" t="s">
        <v>261</v>
      </c>
      <c r="J304" s="57" t="s">
        <v>138</v>
      </c>
      <c r="K304" s="64">
        <v>100</v>
      </c>
      <c r="L304" s="114"/>
      <c r="M304" s="114"/>
      <c r="N304" s="79"/>
    </row>
    <row r="305" spans="1:14" ht="58.5" customHeight="1">
      <c r="A305" s="118"/>
      <c r="B305" s="116" t="s">
        <v>244</v>
      </c>
      <c r="C305" s="57" t="s">
        <v>23</v>
      </c>
      <c r="D305" s="58">
        <f t="shared" si="12"/>
        <v>8812.9</v>
      </c>
      <c r="E305" s="61">
        <v>0</v>
      </c>
      <c r="F305" s="61">
        <v>0</v>
      </c>
      <c r="G305" s="58">
        <f>8770.6+42.3</f>
        <v>8812.9</v>
      </c>
      <c r="H305" s="61">
        <v>0</v>
      </c>
      <c r="I305" s="67" t="s">
        <v>261</v>
      </c>
      <c r="J305" s="57" t="s">
        <v>138</v>
      </c>
      <c r="K305" s="64">
        <v>100</v>
      </c>
      <c r="L305" s="114" t="s">
        <v>155</v>
      </c>
      <c r="M305" s="114" t="s">
        <v>171</v>
      </c>
      <c r="N305" s="79"/>
    </row>
    <row r="306" spans="1:14" ht="80.849999999999994" customHeight="1">
      <c r="A306" s="118"/>
      <c r="B306" s="116"/>
      <c r="C306" s="59" t="s">
        <v>24</v>
      </c>
      <c r="D306" s="60">
        <f t="shared" si="12"/>
        <v>18675</v>
      </c>
      <c r="E306" s="62">
        <v>0</v>
      </c>
      <c r="F306" s="62">
        <v>0</v>
      </c>
      <c r="G306" s="60">
        <f>675+18000</f>
        <v>18675</v>
      </c>
      <c r="H306" s="61">
        <v>0</v>
      </c>
      <c r="I306" s="67" t="s">
        <v>262</v>
      </c>
      <c r="J306" s="57" t="s">
        <v>138</v>
      </c>
      <c r="K306" s="64">
        <v>100</v>
      </c>
      <c r="L306" s="114"/>
      <c r="M306" s="114"/>
      <c r="N306" s="79"/>
    </row>
    <row r="307" spans="1:14" ht="27" customHeight="1">
      <c r="A307" s="118"/>
      <c r="B307" s="116"/>
      <c r="C307" s="57" t="s">
        <v>25</v>
      </c>
      <c r="D307" s="58">
        <f t="shared" si="12"/>
        <v>500</v>
      </c>
      <c r="E307" s="61">
        <v>0</v>
      </c>
      <c r="F307" s="61">
        <v>0</v>
      </c>
      <c r="G307" s="58">
        <v>500</v>
      </c>
      <c r="H307" s="61">
        <v>0</v>
      </c>
      <c r="I307" s="139" t="s">
        <v>263</v>
      </c>
      <c r="J307" s="57" t="s">
        <v>138</v>
      </c>
      <c r="K307" s="64">
        <v>100</v>
      </c>
      <c r="L307" s="114"/>
      <c r="M307" s="114"/>
      <c r="N307" s="79"/>
    </row>
    <row r="308" spans="1:14" ht="37.5" customHeight="1">
      <c r="A308" s="118"/>
      <c r="B308" s="116"/>
      <c r="C308" s="57" t="s">
        <v>26</v>
      </c>
      <c r="D308" s="58">
        <f t="shared" si="12"/>
        <v>500</v>
      </c>
      <c r="E308" s="61">
        <v>0</v>
      </c>
      <c r="F308" s="61">
        <v>0</v>
      </c>
      <c r="G308" s="58">
        <v>500</v>
      </c>
      <c r="H308" s="61">
        <v>0</v>
      </c>
      <c r="I308" s="139"/>
      <c r="J308" s="57" t="s">
        <v>138</v>
      </c>
      <c r="K308" s="64">
        <v>100</v>
      </c>
      <c r="L308" s="114"/>
      <c r="M308" s="114"/>
      <c r="N308" s="79"/>
    </row>
    <row r="309" spans="1:14" ht="62.25" customHeight="1">
      <c r="A309" s="118"/>
      <c r="B309" s="116" t="s">
        <v>245</v>
      </c>
      <c r="C309" s="57" t="s">
        <v>23</v>
      </c>
      <c r="D309" s="58">
        <f t="shared" ref="D309:D340" si="15">SUM(E309:H309)</f>
        <v>184.7</v>
      </c>
      <c r="E309" s="61">
        <v>0</v>
      </c>
      <c r="F309" s="61">
        <v>0</v>
      </c>
      <c r="G309" s="58">
        <f>138.5+65.7-19.5</f>
        <v>184.7</v>
      </c>
      <c r="H309" s="61">
        <v>0</v>
      </c>
      <c r="I309" s="64" t="s">
        <v>264</v>
      </c>
      <c r="J309" s="57" t="s">
        <v>138</v>
      </c>
      <c r="K309" s="64">
        <v>100</v>
      </c>
      <c r="L309" s="114" t="s">
        <v>158</v>
      </c>
      <c r="M309" s="114" t="s">
        <v>171</v>
      </c>
      <c r="N309" s="79"/>
    </row>
    <row r="310" spans="1:14" ht="31.5" customHeight="1">
      <c r="A310" s="118"/>
      <c r="B310" s="116"/>
      <c r="C310" s="57" t="s">
        <v>24</v>
      </c>
      <c r="D310" s="58">
        <f t="shared" si="15"/>
        <v>346.4</v>
      </c>
      <c r="E310" s="61">
        <v>0</v>
      </c>
      <c r="F310" s="61">
        <v>0</v>
      </c>
      <c r="G310" s="58">
        <v>346.4</v>
      </c>
      <c r="H310" s="61">
        <v>0</v>
      </c>
      <c r="I310" s="114" t="s">
        <v>265</v>
      </c>
      <c r="J310" s="57" t="s">
        <v>138</v>
      </c>
      <c r="K310" s="64">
        <v>100</v>
      </c>
      <c r="L310" s="114"/>
      <c r="M310" s="114"/>
      <c r="N310" s="79"/>
    </row>
    <row r="311" spans="1:14" ht="31.5" customHeight="1">
      <c r="A311" s="118"/>
      <c r="B311" s="116"/>
      <c r="C311" s="57" t="s">
        <v>25</v>
      </c>
      <c r="D311" s="58">
        <f t="shared" si="15"/>
        <v>347.4</v>
      </c>
      <c r="E311" s="61">
        <v>0</v>
      </c>
      <c r="F311" s="61">
        <v>0</v>
      </c>
      <c r="G311" s="58">
        <v>347.4</v>
      </c>
      <c r="H311" s="61">
        <v>0</v>
      </c>
      <c r="I311" s="114"/>
      <c r="J311" s="57" t="s">
        <v>138</v>
      </c>
      <c r="K311" s="64">
        <v>100</v>
      </c>
      <c r="L311" s="114"/>
      <c r="M311" s="114"/>
      <c r="N311" s="79"/>
    </row>
    <row r="312" spans="1:14" ht="31.5" customHeight="1">
      <c r="A312" s="118"/>
      <c r="B312" s="116"/>
      <c r="C312" s="57" t="s">
        <v>26</v>
      </c>
      <c r="D312" s="58">
        <f t="shared" si="15"/>
        <v>347.4</v>
      </c>
      <c r="E312" s="61">
        <v>0</v>
      </c>
      <c r="F312" s="61">
        <v>0</v>
      </c>
      <c r="G312" s="58">
        <v>347.4</v>
      </c>
      <c r="H312" s="61">
        <v>0</v>
      </c>
      <c r="I312" s="114"/>
      <c r="J312" s="57" t="s">
        <v>138</v>
      </c>
      <c r="K312" s="64">
        <v>100</v>
      </c>
      <c r="L312" s="114"/>
      <c r="M312" s="114"/>
      <c r="N312" s="79"/>
    </row>
    <row r="313" spans="1:14" ht="36" customHeight="1">
      <c r="A313" s="118"/>
      <c r="B313" s="116" t="s">
        <v>248</v>
      </c>
      <c r="C313" s="57" t="s">
        <v>23</v>
      </c>
      <c r="D313" s="58">
        <f t="shared" si="15"/>
        <v>260.5</v>
      </c>
      <c r="E313" s="61">
        <v>0</v>
      </c>
      <c r="F313" s="61">
        <v>0</v>
      </c>
      <c r="G313" s="58">
        <v>260.5</v>
      </c>
      <c r="H313" s="61">
        <v>0</v>
      </c>
      <c r="I313" s="64" t="s">
        <v>266</v>
      </c>
      <c r="J313" s="57" t="s">
        <v>138</v>
      </c>
      <c r="K313" s="64">
        <v>100</v>
      </c>
      <c r="L313" s="114" t="s">
        <v>65</v>
      </c>
      <c r="M313" s="114" t="s">
        <v>171</v>
      </c>
      <c r="N313" s="79"/>
    </row>
    <row r="314" spans="1:14" ht="26.25" customHeight="1">
      <c r="A314" s="118"/>
      <c r="B314" s="116"/>
      <c r="C314" s="57" t="s">
        <v>24</v>
      </c>
      <c r="D314" s="58">
        <f t="shared" si="15"/>
        <v>308.7</v>
      </c>
      <c r="E314" s="61">
        <v>0</v>
      </c>
      <c r="F314" s="61">
        <v>0</v>
      </c>
      <c r="G314" s="58">
        <v>308.7</v>
      </c>
      <c r="H314" s="61">
        <v>0</v>
      </c>
      <c r="I314" s="114" t="s">
        <v>267</v>
      </c>
      <c r="J314" s="57" t="s">
        <v>138</v>
      </c>
      <c r="K314" s="64">
        <v>100</v>
      </c>
      <c r="L314" s="114"/>
      <c r="M314" s="114"/>
      <c r="N314" s="79"/>
    </row>
    <row r="315" spans="1:14" ht="26.25" customHeight="1">
      <c r="A315" s="118"/>
      <c r="B315" s="116"/>
      <c r="C315" s="57" t="s">
        <v>25</v>
      </c>
      <c r="D315" s="58">
        <f t="shared" si="15"/>
        <v>255</v>
      </c>
      <c r="E315" s="61">
        <v>0</v>
      </c>
      <c r="F315" s="61">
        <v>0</v>
      </c>
      <c r="G315" s="58">
        <v>255</v>
      </c>
      <c r="H315" s="61">
        <v>0</v>
      </c>
      <c r="I315" s="114"/>
      <c r="J315" s="57" t="s">
        <v>138</v>
      </c>
      <c r="K315" s="64">
        <v>100</v>
      </c>
      <c r="L315" s="114"/>
      <c r="M315" s="114"/>
      <c r="N315" s="79"/>
    </row>
    <row r="316" spans="1:14" ht="26.25" customHeight="1">
      <c r="A316" s="118"/>
      <c r="B316" s="116"/>
      <c r="C316" s="57" t="s">
        <v>26</v>
      </c>
      <c r="D316" s="58">
        <f t="shared" si="15"/>
        <v>255</v>
      </c>
      <c r="E316" s="61">
        <v>0</v>
      </c>
      <c r="F316" s="61">
        <v>0</v>
      </c>
      <c r="G316" s="58">
        <v>255</v>
      </c>
      <c r="H316" s="61">
        <v>0</v>
      </c>
      <c r="I316" s="114"/>
      <c r="J316" s="57" t="s">
        <v>138</v>
      </c>
      <c r="K316" s="64">
        <v>100</v>
      </c>
      <c r="L316" s="114"/>
      <c r="M316" s="114"/>
      <c r="N316" s="79"/>
    </row>
    <row r="317" spans="1:14" ht="79.5" customHeight="1">
      <c r="A317" s="118" t="s">
        <v>268</v>
      </c>
      <c r="B317" s="114" t="s">
        <v>269</v>
      </c>
      <c r="C317" s="57" t="s">
        <v>23</v>
      </c>
      <c r="D317" s="58">
        <f t="shared" si="15"/>
        <v>695.90000000000009</v>
      </c>
      <c r="E317" s="61">
        <f t="shared" ref="E317:H318" si="16">E321+E325+E329+E333</f>
        <v>0</v>
      </c>
      <c r="F317" s="61">
        <f t="shared" si="16"/>
        <v>0</v>
      </c>
      <c r="G317" s="58">
        <f t="shared" si="16"/>
        <v>695.90000000000009</v>
      </c>
      <c r="H317" s="61">
        <f t="shared" si="16"/>
        <v>0</v>
      </c>
      <c r="I317" s="64" t="s">
        <v>270</v>
      </c>
      <c r="J317" s="57" t="s">
        <v>138</v>
      </c>
      <c r="K317" s="64">
        <v>100</v>
      </c>
      <c r="L317" s="114" t="s">
        <v>97</v>
      </c>
      <c r="M317" s="114" t="s">
        <v>171</v>
      </c>
      <c r="N317" s="79"/>
    </row>
    <row r="318" spans="1:14" ht="79.5" customHeight="1">
      <c r="A318" s="118"/>
      <c r="B318" s="114"/>
      <c r="C318" s="57" t="s">
        <v>24</v>
      </c>
      <c r="D318" s="58">
        <f t="shared" si="15"/>
        <v>643</v>
      </c>
      <c r="E318" s="61">
        <f t="shared" si="16"/>
        <v>0</v>
      </c>
      <c r="F318" s="61">
        <f t="shared" si="16"/>
        <v>0</v>
      </c>
      <c r="G318" s="58">
        <f t="shared" si="16"/>
        <v>643</v>
      </c>
      <c r="H318" s="61">
        <f t="shared" si="16"/>
        <v>0</v>
      </c>
      <c r="I318" s="64" t="s">
        <v>270</v>
      </c>
      <c r="J318" s="57" t="s">
        <v>138</v>
      </c>
      <c r="K318" s="64">
        <v>100</v>
      </c>
      <c r="L318" s="114"/>
      <c r="M318" s="114"/>
      <c r="N318" s="79"/>
    </row>
    <row r="319" spans="1:14" ht="79.5" customHeight="1">
      <c r="A319" s="118"/>
      <c r="B319" s="114"/>
      <c r="C319" s="57" t="s">
        <v>25</v>
      </c>
      <c r="D319" s="58">
        <f t="shared" si="15"/>
        <v>520.29999999999995</v>
      </c>
      <c r="E319" s="61">
        <v>0</v>
      </c>
      <c r="F319" s="61">
        <v>0</v>
      </c>
      <c r="G319" s="58">
        <f>G323+G327+G331+G335</f>
        <v>520.29999999999995</v>
      </c>
      <c r="H319" s="61">
        <v>0</v>
      </c>
      <c r="I319" s="64" t="s">
        <v>270</v>
      </c>
      <c r="J319" s="57" t="s">
        <v>138</v>
      </c>
      <c r="K319" s="64">
        <v>100</v>
      </c>
      <c r="L319" s="114"/>
      <c r="M319" s="114"/>
      <c r="N319" s="79"/>
    </row>
    <row r="320" spans="1:14" ht="79.5" customHeight="1">
      <c r="A320" s="118"/>
      <c r="B320" s="114"/>
      <c r="C320" s="57" t="s">
        <v>26</v>
      </c>
      <c r="D320" s="58">
        <f t="shared" si="15"/>
        <v>520.29999999999995</v>
      </c>
      <c r="E320" s="61">
        <f>E324+E328+E332+E336</f>
        <v>0</v>
      </c>
      <c r="F320" s="61">
        <f>F324+F328+F332+F336</f>
        <v>0</v>
      </c>
      <c r="G320" s="58">
        <f>G324+G328+G332+G336</f>
        <v>520.29999999999995</v>
      </c>
      <c r="H320" s="61">
        <f>H324+H328+H332+H336</f>
        <v>0</v>
      </c>
      <c r="I320" s="64" t="s">
        <v>270</v>
      </c>
      <c r="J320" s="57" t="s">
        <v>138</v>
      </c>
      <c r="K320" s="64">
        <v>100</v>
      </c>
      <c r="L320" s="114"/>
      <c r="M320" s="114"/>
      <c r="N320" s="79"/>
    </row>
    <row r="321" spans="1:16" ht="19.5" customHeight="1">
      <c r="A321" s="118"/>
      <c r="B321" s="116" t="s">
        <v>244</v>
      </c>
      <c r="C321" s="57" t="s">
        <v>23</v>
      </c>
      <c r="D321" s="58">
        <f t="shared" si="15"/>
        <v>518.5</v>
      </c>
      <c r="E321" s="61">
        <v>0</v>
      </c>
      <c r="F321" s="61">
        <v>0</v>
      </c>
      <c r="G321" s="58">
        <v>518.5</v>
      </c>
      <c r="H321" s="61">
        <v>0</v>
      </c>
      <c r="I321" s="114" t="s">
        <v>270</v>
      </c>
      <c r="J321" s="57" t="s">
        <v>138</v>
      </c>
      <c r="K321" s="64">
        <v>100</v>
      </c>
      <c r="L321" s="114" t="s">
        <v>155</v>
      </c>
      <c r="M321" s="114" t="s">
        <v>171</v>
      </c>
      <c r="N321" s="79"/>
    </row>
    <row r="322" spans="1:16" ht="19.5" customHeight="1">
      <c r="A322" s="118"/>
      <c r="B322" s="116"/>
      <c r="C322" s="57" t="s">
        <v>24</v>
      </c>
      <c r="D322" s="58">
        <f t="shared" si="15"/>
        <v>400</v>
      </c>
      <c r="E322" s="61">
        <v>0</v>
      </c>
      <c r="F322" s="61">
        <v>0</v>
      </c>
      <c r="G322" s="58">
        <v>400</v>
      </c>
      <c r="H322" s="61">
        <v>0</v>
      </c>
      <c r="I322" s="114"/>
      <c r="J322" s="57" t="s">
        <v>138</v>
      </c>
      <c r="K322" s="64">
        <v>100</v>
      </c>
      <c r="L322" s="114"/>
      <c r="M322" s="114"/>
      <c r="N322" s="79"/>
    </row>
    <row r="323" spans="1:16" ht="19.5" customHeight="1">
      <c r="A323" s="118"/>
      <c r="B323" s="116"/>
      <c r="C323" s="57" t="s">
        <v>25</v>
      </c>
      <c r="D323" s="58">
        <f t="shared" si="15"/>
        <v>400</v>
      </c>
      <c r="E323" s="61">
        <v>0</v>
      </c>
      <c r="F323" s="61">
        <v>0</v>
      </c>
      <c r="G323" s="58">
        <v>400</v>
      </c>
      <c r="H323" s="61">
        <v>0</v>
      </c>
      <c r="I323" s="114"/>
      <c r="J323" s="57" t="s">
        <v>138</v>
      </c>
      <c r="K323" s="64">
        <v>100</v>
      </c>
      <c r="L323" s="114"/>
      <c r="M323" s="114"/>
      <c r="N323" s="79"/>
    </row>
    <row r="324" spans="1:16" ht="19.5" customHeight="1">
      <c r="A324" s="118"/>
      <c r="B324" s="116"/>
      <c r="C324" s="57" t="s">
        <v>26</v>
      </c>
      <c r="D324" s="58">
        <f t="shared" si="15"/>
        <v>400</v>
      </c>
      <c r="E324" s="61">
        <v>0</v>
      </c>
      <c r="F324" s="61">
        <v>0</v>
      </c>
      <c r="G324" s="58">
        <v>400</v>
      </c>
      <c r="H324" s="61">
        <v>0</v>
      </c>
      <c r="I324" s="114"/>
      <c r="J324" s="57" t="s">
        <v>138</v>
      </c>
      <c r="K324" s="64">
        <v>100</v>
      </c>
      <c r="L324" s="114"/>
      <c r="M324" s="114"/>
      <c r="N324" s="79"/>
    </row>
    <row r="325" spans="1:16" ht="46.5" customHeight="1">
      <c r="A325" s="118"/>
      <c r="B325" s="116" t="s">
        <v>245</v>
      </c>
      <c r="C325" s="57" t="s">
        <v>23</v>
      </c>
      <c r="D325" s="58">
        <f t="shared" si="15"/>
        <v>82.699999999999989</v>
      </c>
      <c r="E325" s="61">
        <v>0</v>
      </c>
      <c r="F325" s="61">
        <v>0</v>
      </c>
      <c r="G325" s="58">
        <f>20.5+62.1+0.1</f>
        <v>82.699999999999989</v>
      </c>
      <c r="H325" s="61">
        <v>0</v>
      </c>
      <c r="I325" s="81" t="s">
        <v>271</v>
      </c>
      <c r="J325" s="57" t="s">
        <v>138</v>
      </c>
      <c r="K325" s="64">
        <v>100</v>
      </c>
      <c r="L325" s="114" t="s">
        <v>158</v>
      </c>
      <c r="M325" s="114" t="s">
        <v>171</v>
      </c>
      <c r="N325" s="79"/>
    </row>
    <row r="326" spans="1:16" ht="63">
      <c r="A326" s="118"/>
      <c r="B326" s="116"/>
      <c r="C326" s="57" t="s">
        <v>24</v>
      </c>
      <c r="D326" s="58">
        <f t="shared" si="15"/>
        <v>82.7</v>
      </c>
      <c r="E326" s="61">
        <v>0</v>
      </c>
      <c r="F326" s="61">
        <v>0</v>
      </c>
      <c r="G326" s="58">
        <v>82.7</v>
      </c>
      <c r="H326" s="61">
        <v>0</v>
      </c>
      <c r="I326" s="81" t="s">
        <v>272</v>
      </c>
      <c r="J326" s="57" t="s">
        <v>138</v>
      </c>
      <c r="K326" s="64">
        <v>100</v>
      </c>
      <c r="L326" s="114"/>
      <c r="M326" s="114"/>
      <c r="N326" s="79"/>
    </row>
    <row r="327" spans="1:16" ht="39.75" customHeight="1">
      <c r="A327" s="118"/>
      <c r="B327" s="116"/>
      <c r="C327" s="57" t="s">
        <v>25</v>
      </c>
      <c r="D327" s="58">
        <f t="shared" si="15"/>
        <v>46.9</v>
      </c>
      <c r="E327" s="61">
        <v>0</v>
      </c>
      <c r="F327" s="61">
        <v>0</v>
      </c>
      <c r="G327" s="58">
        <v>46.9</v>
      </c>
      <c r="H327" s="61">
        <v>0</v>
      </c>
      <c r="I327" s="114" t="s">
        <v>273</v>
      </c>
      <c r="J327" s="57" t="s">
        <v>138</v>
      </c>
      <c r="K327" s="64">
        <v>100</v>
      </c>
      <c r="L327" s="114"/>
      <c r="M327" s="114"/>
      <c r="N327" s="79"/>
    </row>
    <row r="328" spans="1:16" ht="39.75" customHeight="1">
      <c r="A328" s="118"/>
      <c r="B328" s="116"/>
      <c r="C328" s="57" t="s">
        <v>26</v>
      </c>
      <c r="D328" s="58">
        <f t="shared" si="15"/>
        <v>46.9</v>
      </c>
      <c r="E328" s="61">
        <v>0</v>
      </c>
      <c r="F328" s="61">
        <v>0</v>
      </c>
      <c r="G328" s="58">
        <v>46.9</v>
      </c>
      <c r="H328" s="61">
        <v>0</v>
      </c>
      <c r="I328" s="114"/>
      <c r="J328" s="57" t="s">
        <v>138</v>
      </c>
      <c r="K328" s="64">
        <v>100</v>
      </c>
      <c r="L328" s="114"/>
      <c r="M328" s="114"/>
      <c r="N328" s="85"/>
      <c r="O328" s="36"/>
      <c r="P328" s="36"/>
    </row>
    <row r="329" spans="1:16" ht="46.5" customHeight="1">
      <c r="A329" s="118"/>
      <c r="B329" s="116" t="s">
        <v>248</v>
      </c>
      <c r="C329" s="57" t="s">
        <v>23</v>
      </c>
      <c r="D329" s="58">
        <f t="shared" si="15"/>
        <v>73.7</v>
      </c>
      <c r="E329" s="61">
        <v>0</v>
      </c>
      <c r="F329" s="61">
        <v>0</v>
      </c>
      <c r="G329" s="58">
        <v>73.7</v>
      </c>
      <c r="H329" s="61">
        <v>0</v>
      </c>
      <c r="I329" s="81" t="s">
        <v>274</v>
      </c>
      <c r="J329" s="57" t="s">
        <v>138</v>
      </c>
      <c r="K329" s="64">
        <v>100</v>
      </c>
      <c r="L329" s="114" t="s">
        <v>65</v>
      </c>
      <c r="M329" s="114" t="s">
        <v>171</v>
      </c>
      <c r="N329" s="85"/>
      <c r="O329" s="36"/>
      <c r="P329" s="36"/>
    </row>
    <row r="330" spans="1:16" ht="63">
      <c r="A330" s="118"/>
      <c r="B330" s="116"/>
      <c r="C330" s="57" t="s">
        <v>24</v>
      </c>
      <c r="D330" s="58">
        <f t="shared" si="15"/>
        <v>139.30000000000001</v>
      </c>
      <c r="E330" s="61">
        <v>0</v>
      </c>
      <c r="F330" s="61">
        <v>0</v>
      </c>
      <c r="G330" s="58">
        <v>139.30000000000001</v>
      </c>
      <c r="H330" s="61">
        <v>0</v>
      </c>
      <c r="I330" s="81" t="s">
        <v>275</v>
      </c>
      <c r="J330" s="57" t="s">
        <v>138</v>
      </c>
      <c r="K330" s="64">
        <v>100</v>
      </c>
      <c r="L330" s="114"/>
      <c r="M330" s="114"/>
      <c r="N330" s="85"/>
      <c r="O330" s="36"/>
      <c r="P330" s="36"/>
    </row>
    <row r="331" spans="1:16" ht="15" customHeight="1">
      <c r="A331" s="118"/>
      <c r="B331" s="116"/>
      <c r="C331" s="57" t="s">
        <v>25</v>
      </c>
      <c r="D331" s="58">
        <f t="shared" si="15"/>
        <v>52.4</v>
      </c>
      <c r="E331" s="61">
        <v>0</v>
      </c>
      <c r="F331" s="61">
        <v>0</v>
      </c>
      <c r="G331" s="58">
        <v>52.4</v>
      </c>
      <c r="H331" s="61">
        <v>0</v>
      </c>
      <c r="I331" s="114" t="s">
        <v>276</v>
      </c>
      <c r="J331" s="57" t="s">
        <v>138</v>
      </c>
      <c r="K331" s="64">
        <v>100</v>
      </c>
      <c r="L331" s="114"/>
      <c r="M331" s="114"/>
      <c r="N331" s="85"/>
      <c r="O331" s="36"/>
      <c r="P331" s="36"/>
    </row>
    <row r="332" spans="1:16">
      <c r="A332" s="118"/>
      <c r="B332" s="116"/>
      <c r="C332" s="57" t="s">
        <v>26</v>
      </c>
      <c r="D332" s="58">
        <f t="shared" si="15"/>
        <v>52.4</v>
      </c>
      <c r="E332" s="61">
        <v>0</v>
      </c>
      <c r="F332" s="61">
        <v>0</v>
      </c>
      <c r="G332" s="58">
        <v>52.4</v>
      </c>
      <c r="H332" s="61">
        <v>0</v>
      </c>
      <c r="I332" s="114"/>
      <c r="J332" s="57" t="s">
        <v>138</v>
      </c>
      <c r="K332" s="64">
        <v>100</v>
      </c>
      <c r="L332" s="114"/>
      <c r="M332" s="114"/>
      <c r="N332" s="85"/>
      <c r="O332" s="36"/>
      <c r="P332" s="36"/>
    </row>
    <row r="333" spans="1:16" ht="19.5" customHeight="1">
      <c r="A333" s="118"/>
      <c r="B333" s="116" t="s">
        <v>277</v>
      </c>
      <c r="C333" s="57" t="s">
        <v>23</v>
      </c>
      <c r="D333" s="58">
        <f t="shared" si="15"/>
        <v>21</v>
      </c>
      <c r="E333" s="61">
        <v>0</v>
      </c>
      <c r="F333" s="61">
        <v>0</v>
      </c>
      <c r="G333" s="58">
        <v>21</v>
      </c>
      <c r="H333" s="61">
        <v>0</v>
      </c>
      <c r="I333" s="114" t="s">
        <v>270</v>
      </c>
      <c r="J333" s="57" t="s">
        <v>138</v>
      </c>
      <c r="K333" s="64">
        <v>100</v>
      </c>
      <c r="L333" s="114" t="s">
        <v>67</v>
      </c>
      <c r="M333" s="114" t="s">
        <v>171</v>
      </c>
      <c r="N333" s="79"/>
    </row>
    <row r="334" spans="1:16" ht="19.5" customHeight="1">
      <c r="A334" s="118"/>
      <c r="B334" s="116"/>
      <c r="C334" s="57" t="s">
        <v>24</v>
      </c>
      <c r="D334" s="58">
        <f t="shared" si="15"/>
        <v>21</v>
      </c>
      <c r="E334" s="61">
        <v>0</v>
      </c>
      <c r="F334" s="61">
        <v>0</v>
      </c>
      <c r="G334" s="58">
        <v>21</v>
      </c>
      <c r="H334" s="61">
        <v>0</v>
      </c>
      <c r="I334" s="114"/>
      <c r="J334" s="57" t="s">
        <v>138</v>
      </c>
      <c r="K334" s="64">
        <v>100</v>
      </c>
      <c r="L334" s="114"/>
      <c r="M334" s="114"/>
      <c r="N334" s="79"/>
    </row>
    <row r="335" spans="1:16" ht="19.5" customHeight="1">
      <c r="A335" s="118"/>
      <c r="B335" s="116"/>
      <c r="C335" s="57" t="s">
        <v>25</v>
      </c>
      <c r="D335" s="58">
        <f t="shared" si="15"/>
        <v>21</v>
      </c>
      <c r="E335" s="61">
        <v>0</v>
      </c>
      <c r="F335" s="61">
        <v>0</v>
      </c>
      <c r="G335" s="58">
        <v>21</v>
      </c>
      <c r="H335" s="61">
        <v>0</v>
      </c>
      <c r="I335" s="114"/>
      <c r="J335" s="57" t="s">
        <v>138</v>
      </c>
      <c r="K335" s="64">
        <v>100</v>
      </c>
      <c r="L335" s="114"/>
      <c r="M335" s="114"/>
      <c r="N335" s="79"/>
    </row>
    <row r="336" spans="1:16" ht="30" customHeight="1">
      <c r="A336" s="118"/>
      <c r="B336" s="116"/>
      <c r="C336" s="57" t="s">
        <v>26</v>
      </c>
      <c r="D336" s="58">
        <f t="shared" si="15"/>
        <v>21</v>
      </c>
      <c r="E336" s="61">
        <v>0</v>
      </c>
      <c r="F336" s="61">
        <v>0</v>
      </c>
      <c r="G336" s="58">
        <v>21</v>
      </c>
      <c r="H336" s="61">
        <v>0</v>
      </c>
      <c r="I336" s="114"/>
      <c r="J336" s="57" t="s">
        <v>138</v>
      </c>
      <c r="K336" s="64">
        <v>100</v>
      </c>
      <c r="L336" s="114"/>
      <c r="M336" s="114"/>
      <c r="N336" s="79"/>
    </row>
    <row r="337" spans="1:14" ht="75" customHeight="1">
      <c r="A337" s="118" t="s">
        <v>278</v>
      </c>
      <c r="B337" s="114" t="s">
        <v>279</v>
      </c>
      <c r="C337" s="57" t="s">
        <v>23</v>
      </c>
      <c r="D337" s="58">
        <f t="shared" si="15"/>
        <v>188.5</v>
      </c>
      <c r="E337" s="61">
        <f t="shared" ref="E337:H338" si="17">E341+E345+E349+E353</f>
        <v>0</v>
      </c>
      <c r="F337" s="61">
        <f t="shared" si="17"/>
        <v>0</v>
      </c>
      <c r="G337" s="58">
        <f t="shared" si="17"/>
        <v>188.5</v>
      </c>
      <c r="H337" s="61">
        <f t="shared" si="17"/>
        <v>0</v>
      </c>
      <c r="I337" s="64" t="s">
        <v>280</v>
      </c>
      <c r="J337" s="57" t="s">
        <v>138</v>
      </c>
      <c r="K337" s="64">
        <v>100</v>
      </c>
      <c r="L337" s="114" t="s">
        <v>97</v>
      </c>
      <c r="M337" s="114" t="s">
        <v>171</v>
      </c>
      <c r="N337" s="79"/>
    </row>
    <row r="338" spans="1:14" ht="75" customHeight="1">
      <c r="A338" s="118"/>
      <c r="B338" s="114"/>
      <c r="C338" s="57" t="s">
        <v>24</v>
      </c>
      <c r="D338" s="58">
        <f t="shared" si="15"/>
        <v>67</v>
      </c>
      <c r="E338" s="61">
        <f t="shared" si="17"/>
        <v>0</v>
      </c>
      <c r="F338" s="61">
        <f t="shared" si="17"/>
        <v>0</v>
      </c>
      <c r="G338" s="58">
        <f t="shared" si="17"/>
        <v>67</v>
      </c>
      <c r="H338" s="61">
        <f t="shared" si="17"/>
        <v>0</v>
      </c>
      <c r="I338" s="64" t="s">
        <v>280</v>
      </c>
      <c r="J338" s="57" t="s">
        <v>138</v>
      </c>
      <c r="K338" s="64">
        <v>100</v>
      </c>
      <c r="L338" s="114"/>
      <c r="M338" s="114"/>
      <c r="N338" s="79"/>
    </row>
    <row r="339" spans="1:14" ht="75" customHeight="1">
      <c r="A339" s="118"/>
      <c r="B339" s="114"/>
      <c r="C339" s="57" t="s">
        <v>25</v>
      </c>
      <c r="D339" s="58">
        <f t="shared" si="15"/>
        <v>48.5</v>
      </c>
      <c r="E339" s="61">
        <v>0</v>
      </c>
      <c r="F339" s="61">
        <v>0</v>
      </c>
      <c r="G339" s="58">
        <f>G343+G347+G351+G355</f>
        <v>48.5</v>
      </c>
      <c r="H339" s="61">
        <v>0</v>
      </c>
      <c r="I339" s="64" t="s">
        <v>280</v>
      </c>
      <c r="J339" s="57" t="s">
        <v>138</v>
      </c>
      <c r="K339" s="64">
        <v>100</v>
      </c>
      <c r="L339" s="114"/>
      <c r="M339" s="114"/>
      <c r="N339" s="79"/>
    </row>
    <row r="340" spans="1:14" ht="75" customHeight="1">
      <c r="A340" s="118"/>
      <c r="B340" s="114"/>
      <c r="C340" s="57" t="s">
        <v>26</v>
      </c>
      <c r="D340" s="58">
        <f t="shared" si="15"/>
        <v>58.5</v>
      </c>
      <c r="E340" s="61">
        <f>E344+E348+E352+E356</f>
        <v>0</v>
      </c>
      <c r="F340" s="61">
        <f>F344+F348+F352+F356</f>
        <v>0</v>
      </c>
      <c r="G340" s="58">
        <f>G344+G348+G352+G356</f>
        <v>58.5</v>
      </c>
      <c r="H340" s="61">
        <f>H344+H348+H352+H356</f>
        <v>0</v>
      </c>
      <c r="I340" s="64" t="s">
        <v>280</v>
      </c>
      <c r="J340" s="57" t="s">
        <v>138</v>
      </c>
      <c r="K340" s="64">
        <v>100</v>
      </c>
      <c r="L340" s="114"/>
      <c r="M340" s="114"/>
      <c r="N340" s="79"/>
    </row>
    <row r="341" spans="1:14" ht="19.5" customHeight="1">
      <c r="A341" s="118"/>
      <c r="B341" s="116" t="s">
        <v>244</v>
      </c>
      <c r="C341" s="57" t="s">
        <v>23</v>
      </c>
      <c r="D341" s="58">
        <f t="shared" ref="D341:D372" si="18">SUM(E341:H341)</f>
        <v>20</v>
      </c>
      <c r="E341" s="61">
        <v>0</v>
      </c>
      <c r="F341" s="61">
        <v>0</v>
      </c>
      <c r="G341" s="58">
        <v>20</v>
      </c>
      <c r="H341" s="61">
        <v>0</v>
      </c>
      <c r="I341" s="114" t="s">
        <v>280</v>
      </c>
      <c r="J341" s="57" t="s">
        <v>138</v>
      </c>
      <c r="K341" s="64">
        <v>100</v>
      </c>
      <c r="L341" s="114" t="s">
        <v>155</v>
      </c>
      <c r="M341" s="114" t="s">
        <v>171</v>
      </c>
      <c r="N341" s="79"/>
    </row>
    <row r="342" spans="1:14" ht="19.5" customHeight="1">
      <c r="A342" s="118"/>
      <c r="B342" s="116"/>
      <c r="C342" s="57" t="s">
        <v>24</v>
      </c>
      <c r="D342" s="58">
        <f t="shared" si="18"/>
        <v>20</v>
      </c>
      <c r="E342" s="61">
        <v>0</v>
      </c>
      <c r="F342" s="61">
        <v>0</v>
      </c>
      <c r="G342" s="58">
        <v>20</v>
      </c>
      <c r="H342" s="61">
        <v>0</v>
      </c>
      <c r="I342" s="114"/>
      <c r="J342" s="57" t="s">
        <v>138</v>
      </c>
      <c r="K342" s="64">
        <v>100</v>
      </c>
      <c r="L342" s="114"/>
      <c r="M342" s="114"/>
      <c r="N342" s="79"/>
    </row>
    <row r="343" spans="1:14" ht="19.5" customHeight="1">
      <c r="A343" s="118"/>
      <c r="B343" s="116"/>
      <c r="C343" s="57" t="s">
        <v>25</v>
      </c>
      <c r="D343" s="58">
        <f t="shared" si="18"/>
        <v>20</v>
      </c>
      <c r="E343" s="61">
        <v>0</v>
      </c>
      <c r="F343" s="61">
        <v>0</v>
      </c>
      <c r="G343" s="58">
        <v>20</v>
      </c>
      <c r="H343" s="61">
        <v>0</v>
      </c>
      <c r="I343" s="114"/>
      <c r="J343" s="57" t="s">
        <v>138</v>
      </c>
      <c r="K343" s="64">
        <v>100</v>
      </c>
      <c r="L343" s="114"/>
      <c r="M343" s="114"/>
      <c r="N343" s="79"/>
    </row>
    <row r="344" spans="1:14" ht="19.5" customHeight="1">
      <c r="A344" s="118"/>
      <c r="B344" s="116"/>
      <c r="C344" s="57" t="s">
        <v>26</v>
      </c>
      <c r="D344" s="58">
        <f t="shared" si="18"/>
        <v>20</v>
      </c>
      <c r="E344" s="61">
        <v>0</v>
      </c>
      <c r="F344" s="61">
        <v>0</v>
      </c>
      <c r="G344" s="58">
        <v>20</v>
      </c>
      <c r="H344" s="61">
        <v>0</v>
      </c>
      <c r="I344" s="114"/>
      <c r="J344" s="57" t="s">
        <v>138</v>
      </c>
      <c r="K344" s="64">
        <v>100</v>
      </c>
      <c r="L344" s="114"/>
      <c r="M344" s="114"/>
      <c r="N344" s="79"/>
    </row>
    <row r="345" spans="1:14" ht="39.75" customHeight="1">
      <c r="A345" s="118"/>
      <c r="B345" s="116" t="s">
        <v>245</v>
      </c>
      <c r="C345" s="57" t="s">
        <v>23</v>
      </c>
      <c r="D345" s="58">
        <f t="shared" si="18"/>
        <v>4.4000000000000004</v>
      </c>
      <c r="E345" s="61">
        <v>0</v>
      </c>
      <c r="F345" s="61">
        <v>0</v>
      </c>
      <c r="G345" s="58">
        <f>6-1.6</f>
        <v>4.4000000000000004</v>
      </c>
      <c r="H345" s="61">
        <v>0</v>
      </c>
      <c r="I345" s="126" t="s">
        <v>281</v>
      </c>
      <c r="J345" s="57" t="s">
        <v>138</v>
      </c>
      <c r="K345" s="64">
        <v>100</v>
      </c>
      <c r="L345" s="114" t="s">
        <v>158</v>
      </c>
      <c r="M345" s="114" t="s">
        <v>171</v>
      </c>
      <c r="N345" s="79"/>
    </row>
    <row r="346" spans="1:14" ht="39.75" customHeight="1">
      <c r="A346" s="118"/>
      <c r="B346" s="116"/>
      <c r="C346" s="57" t="s">
        <v>24</v>
      </c>
      <c r="D346" s="58">
        <f t="shared" si="18"/>
        <v>6</v>
      </c>
      <c r="E346" s="61">
        <v>0</v>
      </c>
      <c r="F346" s="61">
        <v>0</v>
      </c>
      <c r="G346" s="58">
        <v>6</v>
      </c>
      <c r="H346" s="61">
        <v>0</v>
      </c>
      <c r="I346" s="126"/>
      <c r="J346" s="57" t="s">
        <v>138</v>
      </c>
      <c r="K346" s="64">
        <v>100</v>
      </c>
      <c r="L346" s="114"/>
      <c r="M346" s="114"/>
      <c r="N346" s="79"/>
    </row>
    <row r="347" spans="1:14" ht="19.5" customHeight="1">
      <c r="A347" s="118"/>
      <c r="B347" s="116"/>
      <c r="C347" s="57" t="s">
        <v>25</v>
      </c>
      <c r="D347" s="58">
        <f t="shared" si="18"/>
        <v>0</v>
      </c>
      <c r="E347" s="61">
        <v>0</v>
      </c>
      <c r="F347" s="61">
        <v>0</v>
      </c>
      <c r="G347" s="58">
        <v>0</v>
      </c>
      <c r="H347" s="61">
        <v>0</v>
      </c>
      <c r="I347" s="114"/>
      <c r="J347" s="57" t="s">
        <v>138</v>
      </c>
      <c r="K347" s="64">
        <v>100</v>
      </c>
      <c r="L347" s="114"/>
      <c r="M347" s="114"/>
      <c r="N347" s="79"/>
    </row>
    <row r="348" spans="1:14" ht="19.5" customHeight="1">
      <c r="A348" s="118"/>
      <c r="B348" s="116"/>
      <c r="C348" s="57" t="s">
        <v>26</v>
      </c>
      <c r="D348" s="58">
        <f t="shared" si="18"/>
        <v>0</v>
      </c>
      <c r="E348" s="61">
        <v>0</v>
      </c>
      <c r="F348" s="61">
        <v>0</v>
      </c>
      <c r="G348" s="58">
        <v>0</v>
      </c>
      <c r="H348" s="61">
        <v>0</v>
      </c>
      <c r="I348" s="114"/>
      <c r="J348" s="57" t="s">
        <v>138</v>
      </c>
      <c r="K348" s="64">
        <v>100</v>
      </c>
      <c r="L348" s="114"/>
      <c r="M348" s="114"/>
      <c r="N348" s="79"/>
    </row>
    <row r="349" spans="1:14" ht="108.75" customHeight="1">
      <c r="A349" s="118"/>
      <c r="B349" s="116" t="s">
        <v>248</v>
      </c>
      <c r="C349" s="57" t="s">
        <v>23</v>
      </c>
      <c r="D349" s="58">
        <f t="shared" si="18"/>
        <v>149.1</v>
      </c>
      <c r="E349" s="61">
        <v>0</v>
      </c>
      <c r="F349" s="61">
        <v>0</v>
      </c>
      <c r="G349" s="58">
        <v>149.1</v>
      </c>
      <c r="H349" s="61">
        <v>0</v>
      </c>
      <c r="I349" s="81" t="s">
        <v>282</v>
      </c>
      <c r="J349" s="57" t="s">
        <v>138</v>
      </c>
      <c r="K349" s="64">
        <v>100</v>
      </c>
      <c r="L349" s="114" t="s">
        <v>65</v>
      </c>
      <c r="M349" s="114" t="s">
        <v>171</v>
      </c>
      <c r="N349" s="79"/>
    </row>
    <row r="350" spans="1:14" ht="21.75" customHeight="1">
      <c r="A350" s="118"/>
      <c r="B350" s="116"/>
      <c r="C350" s="57" t="s">
        <v>24</v>
      </c>
      <c r="D350" s="58">
        <f t="shared" si="18"/>
        <v>26</v>
      </c>
      <c r="E350" s="61">
        <v>0</v>
      </c>
      <c r="F350" s="61">
        <v>0</v>
      </c>
      <c r="G350" s="58">
        <v>26</v>
      </c>
      <c r="H350" s="61">
        <v>0</v>
      </c>
      <c r="I350" s="114" t="s">
        <v>283</v>
      </c>
      <c r="J350" s="57" t="s">
        <v>138</v>
      </c>
      <c r="K350" s="64">
        <v>100</v>
      </c>
      <c r="L350" s="114"/>
      <c r="M350" s="114"/>
      <c r="N350" s="79"/>
    </row>
    <row r="351" spans="1:14" ht="21.75" customHeight="1">
      <c r="A351" s="118"/>
      <c r="B351" s="116"/>
      <c r="C351" s="57" t="s">
        <v>25</v>
      </c>
      <c r="D351" s="58">
        <f t="shared" si="18"/>
        <v>13.5</v>
      </c>
      <c r="E351" s="61">
        <v>0</v>
      </c>
      <c r="F351" s="61">
        <v>0</v>
      </c>
      <c r="G351" s="58">
        <v>13.5</v>
      </c>
      <c r="H351" s="61">
        <v>0</v>
      </c>
      <c r="I351" s="114"/>
      <c r="J351" s="57" t="s">
        <v>138</v>
      </c>
      <c r="K351" s="64">
        <v>100</v>
      </c>
      <c r="L351" s="114"/>
      <c r="M351" s="114"/>
      <c r="N351" s="79"/>
    </row>
    <row r="352" spans="1:14" ht="21.75" customHeight="1">
      <c r="A352" s="118"/>
      <c r="B352" s="116"/>
      <c r="C352" s="57" t="s">
        <v>26</v>
      </c>
      <c r="D352" s="58">
        <f t="shared" si="18"/>
        <v>23.5</v>
      </c>
      <c r="E352" s="61">
        <v>0</v>
      </c>
      <c r="F352" s="61">
        <v>0</v>
      </c>
      <c r="G352" s="58">
        <v>23.5</v>
      </c>
      <c r="H352" s="61">
        <v>0</v>
      </c>
      <c r="I352" s="114"/>
      <c r="J352" s="57" t="s">
        <v>138</v>
      </c>
      <c r="K352" s="64">
        <v>100</v>
      </c>
      <c r="L352" s="114"/>
      <c r="M352" s="114"/>
      <c r="N352" s="79"/>
    </row>
    <row r="353" spans="1:14" ht="21" customHeight="1">
      <c r="A353" s="118"/>
      <c r="B353" s="116" t="s">
        <v>277</v>
      </c>
      <c r="C353" s="57" t="s">
        <v>23</v>
      </c>
      <c r="D353" s="58">
        <f t="shared" si="18"/>
        <v>15</v>
      </c>
      <c r="E353" s="61">
        <v>0</v>
      </c>
      <c r="F353" s="61">
        <v>0</v>
      </c>
      <c r="G353" s="58">
        <v>15</v>
      </c>
      <c r="H353" s="61">
        <v>0</v>
      </c>
      <c r="I353" s="114" t="s">
        <v>280</v>
      </c>
      <c r="J353" s="57" t="s">
        <v>138</v>
      </c>
      <c r="K353" s="64">
        <v>100</v>
      </c>
      <c r="L353" s="114" t="s">
        <v>67</v>
      </c>
      <c r="M353" s="114" t="s">
        <v>171</v>
      </c>
      <c r="N353" s="79"/>
    </row>
    <row r="354" spans="1:14" ht="21" customHeight="1">
      <c r="A354" s="118"/>
      <c r="B354" s="116"/>
      <c r="C354" s="57" t="s">
        <v>24</v>
      </c>
      <c r="D354" s="58">
        <f t="shared" si="18"/>
        <v>15</v>
      </c>
      <c r="E354" s="61">
        <v>0</v>
      </c>
      <c r="F354" s="61">
        <v>0</v>
      </c>
      <c r="G354" s="58">
        <v>15</v>
      </c>
      <c r="H354" s="61">
        <v>0</v>
      </c>
      <c r="I354" s="114"/>
      <c r="J354" s="57" t="s">
        <v>138</v>
      </c>
      <c r="K354" s="64">
        <v>100</v>
      </c>
      <c r="L354" s="114"/>
      <c r="M354" s="114"/>
      <c r="N354" s="79"/>
    </row>
    <row r="355" spans="1:14" ht="21" customHeight="1">
      <c r="A355" s="118"/>
      <c r="B355" s="116"/>
      <c r="C355" s="57" t="s">
        <v>25</v>
      </c>
      <c r="D355" s="58">
        <f t="shared" si="18"/>
        <v>15</v>
      </c>
      <c r="E355" s="61">
        <v>0</v>
      </c>
      <c r="F355" s="61">
        <v>0</v>
      </c>
      <c r="G355" s="58">
        <v>15</v>
      </c>
      <c r="H355" s="61">
        <v>0</v>
      </c>
      <c r="I355" s="114"/>
      <c r="J355" s="57" t="s">
        <v>138</v>
      </c>
      <c r="K355" s="64">
        <v>100</v>
      </c>
      <c r="L355" s="114"/>
      <c r="M355" s="114"/>
      <c r="N355" s="79"/>
    </row>
    <row r="356" spans="1:14" ht="21" customHeight="1">
      <c r="A356" s="118"/>
      <c r="B356" s="116"/>
      <c r="C356" s="57" t="s">
        <v>26</v>
      </c>
      <c r="D356" s="58">
        <f t="shared" si="18"/>
        <v>15</v>
      </c>
      <c r="E356" s="61">
        <v>0</v>
      </c>
      <c r="F356" s="61">
        <v>0</v>
      </c>
      <c r="G356" s="58">
        <v>15</v>
      </c>
      <c r="H356" s="61">
        <v>0</v>
      </c>
      <c r="I356" s="114"/>
      <c r="J356" s="57" t="s">
        <v>138</v>
      </c>
      <c r="K356" s="64">
        <v>100</v>
      </c>
      <c r="L356" s="114"/>
      <c r="M356" s="114"/>
      <c r="N356" s="79"/>
    </row>
    <row r="357" spans="1:14" ht="84.75" customHeight="1">
      <c r="A357" s="118" t="s">
        <v>284</v>
      </c>
      <c r="B357" s="114" t="s">
        <v>285</v>
      </c>
      <c r="C357" s="57" t="s">
        <v>23</v>
      </c>
      <c r="D357" s="58">
        <f t="shared" si="18"/>
        <v>103.5</v>
      </c>
      <c r="E357" s="61">
        <f t="shared" ref="E357:H358" si="19">E361+E365+E373</f>
        <v>0</v>
      </c>
      <c r="F357" s="61">
        <f t="shared" si="19"/>
        <v>0</v>
      </c>
      <c r="G357" s="58">
        <f t="shared" si="19"/>
        <v>103.5</v>
      </c>
      <c r="H357" s="61">
        <f t="shared" si="19"/>
        <v>0</v>
      </c>
      <c r="I357" s="64" t="s">
        <v>286</v>
      </c>
      <c r="J357" s="57" t="s">
        <v>138</v>
      </c>
      <c r="K357" s="64">
        <v>100</v>
      </c>
      <c r="L357" s="114" t="s">
        <v>97</v>
      </c>
      <c r="M357" s="114" t="s">
        <v>171</v>
      </c>
      <c r="N357" s="79"/>
    </row>
    <row r="358" spans="1:14" ht="84.75" customHeight="1">
      <c r="A358" s="118"/>
      <c r="B358" s="114"/>
      <c r="C358" s="57" t="s">
        <v>24</v>
      </c>
      <c r="D358" s="58">
        <f t="shared" si="18"/>
        <v>100</v>
      </c>
      <c r="E358" s="61">
        <f t="shared" si="19"/>
        <v>0</v>
      </c>
      <c r="F358" s="61">
        <f t="shared" si="19"/>
        <v>0</v>
      </c>
      <c r="G358" s="58">
        <f t="shared" si="19"/>
        <v>100</v>
      </c>
      <c r="H358" s="61">
        <f t="shared" si="19"/>
        <v>0</v>
      </c>
      <c r="I358" s="64" t="s">
        <v>286</v>
      </c>
      <c r="J358" s="57" t="s">
        <v>138</v>
      </c>
      <c r="K358" s="64">
        <v>100</v>
      </c>
      <c r="L358" s="114"/>
      <c r="M358" s="114"/>
      <c r="N358" s="79"/>
    </row>
    <row r="359" spans="1:14" ht="84.75" customHeight="1">
      <c r="A359" s="118"/>
      <c r="B359" s="114"/>
      <c r="C359" s="57" t="s">
        <v>25</v>
      </c>
      <c r="D359" s="58">
        <f t="shared" si="18"/>
        <v>100</v>
      </c>
      <c r="E359" s="61">
        <v>0</v>
      </c>
      <c r="F359" s="61">
        <v>0</v>
      </c>
      <c r="G359" s="58">
        <v>100</v>
      </c>
      <c r="H359" s="61">
        <v>0</v>
      </c>
      <c r="I359" s="64" t="s">
        <v>286</v>
      </c>
      <c r="J359" s="57" t="s">
        <v>138</v>
      </c>
      <c r="K359" s="64">
        <v>100</v>
      </c>
      <c r="L359" s="114"/>
      <c r="M359" s="114"/>
      <c r="N359" s="79"/>
    </row>
    <row r="360" spans="1:14" ht="84.75" customHeight="1">
      <c r="A360" s="118"/>
      <c r="B360" s="114"/>
      <c r="C360" s="57" t="s">
        <v>26</v>
      </c>
      <c r="D360" s="58">
        <f t="shared" si="18"/>
        <v>100</v>
      </c>
      <c r="E360" s="61">
        <f>E364+E368+E376</f>
        <v>0</v>
      </c>
      <c r="F360" s="61">
        <f>F364+F368+F376</f>
        <v>0</v>
      </c>
      <c r="G360" s="58">
        <f>G364+G368+G376</f>
        <v>100</v>
      </c>
      <c r="H360" s="61">
        <f>H364+H368+H376</f>
        <v>0</v>
      </c>
      <c r="I360" s="64" t="s">
        <v>286</v>
      </c>
      <c r="J360" s="57" t="s">
        <v>138</v>
      </c>
      <c r="K360" s="64">
        <v>100</v>
      </c>
      <c r="L360" s="114"/>
      <c r="M360" s="114"/>
      <c r="N360" s="79"/>
    </row>
    <row r="361" spans="1:14" ht="19.5" customHeight="1">
      <c r="A361" s="118"/>
      <c r="B361" s="116" t="s">
        <v>244</v>
      </c>
      <c r="C361" s="57" t="s">
        <v>23</v>
      </c>
      <c r="D361" s="58">
        <f t="shared" si="18"/>
        <v>100</v>
      </c>
      <c r="E361" s="61">
        <v>0</v>
      </c>
      <c r="F361" s="61">
        <v>0</v>
      </c>
      <c r="G361" s="58">
        <v>100</v>
      </c>
      <c r="H361" s="61">
        <v>0</v>
      </c>
      <c r="I361" s="114" t="s">
        <v>286</v>
      </c>
      <c r="J361" s="57" t="s">
        <v>138</v>
      </c>
      <c r="K361" s="64">
        <v>100</v>
      </c>
      <c r="L361" s="114" t="s">
        <v>155</v>
      </c>
      <c r="M361" s="114" t="s">
        <v>171</v>
      </c>
      <c r="N361" s="79"/>
    </row>
    <row r="362" spans="1:14" ht="19.5" customHeight="1">
      <c r="A362" s="118"/>
      <c r="B362" s="116"/>
      <c r="C362" s="57" t="s">
        <v>24</v>
      </c>
      <c r="D362" s="58">
        <f t="shared" si="18"/>
        <v>100</v>
      </c>
      <c r="E362" s="61">
        <v>0</v>
      </c>
      <c r="F362" s="61">
        <v>0</v>
      </c>
      <c r="G362" s="58">
        <v>100</v>
      </c>
      <c r="H362" s="61">
        <v>0</v>
      </c>
      <c r="I362" s="114"/>
      <c r="J362" s="57" t="s">
        <v>138</v>
      </c>
      <c r="K362" s="64">
        <v>100</v>
      </c>
      <c r="L362" s="114"/>
      <c r="M362" s="114"/>
      <c r="N362" s="79"/>
    </row>
    <row r="363" spans="1:14" ht="19.5" customHeight="1">
      <c r="A363" s="118"/>
      <c r="B363" s="116"/>
      <c r="C363" s="57" t="s">
        <v>25</v>
      </c>
      <c r="D363" s="58">
        <f t="shared" si="18"/>
        <v>100</v>
      </c>
      <c r="E363" s="61">
        <v>0</v>
      </c>
      <c r="F363" s="61">
        <v>0</v>
      </c>
      <c r="G363" s="58">
        <v>100</v>
      </c>
      <c r="H363" s="61">
        <v>0</v>
      </c>
      <c r="I363" s="114"/>
      <c r="J363" s="57" t="s">
        <v>138</v>
      </c>
      <c r="K363" s="64">
        <v>100</v>
      </c>
      <c r="L363" s="114"/>
      <c r="M363" s="114"/>
      <c r="N363" s="79"/>
    </row>
    <row r="364" spans="1:14" ht="19.5" customHeight="1">
      <c r="A364" s="118"/>
      <c r="B364" s="116"/>
      <c r="C364" s="57" t="s">
        <v>26</v>
      </c>
      <c r="D364" s="58">
        <f t="shared" si="18"/>
        <v>100</v>
      </c>
      <c r="E364" s="61">
        <v>0</v>
      </c>
      <c r="F364" s="61">
        <v>0</v>
      </c>
      <c r="G364" s="58">
        <v>100</v>
      </c>
      <c r="H364" s="61">
        <v>0</v>
      </c>
      <c r="I364" s="114"/>
      <c r="J364" s="57" t="s">
        <v>138</v>
      </c>
      <c r="K364" s="64">
        <v>100</v>
      </c>
      <c r="L364" s="114"/>
      <c r="M364" s="114"/>
      <c r="N364" s="79"/>
    </row>
    <row r="365" spans="1:14" ht="19.5" customHeight="1">
      <c r="A365" s="118"/>
      <c r="B365" s="116" t="s">
        <v>245</v>
      </c>
      <c r="C365" s="57" t="s">
        <v>23</v>
      </c>
      <c r="D365" s="58">
        <f t="shared" si="18"/>
        <v>3.5</v>
      </c>
      <c r="E365" s="61">
        <v>0</v>
      </c>
      <c r="F365" s="61">
        <v>0</v>
      </c>
      <c r="G365" s="58">
        <f>5-1.5</f>
        <v>3.5</v>
      </c>
      <c r="H365" s="61">
        <v>0</v>
      </c>
      <c r="I365" s="114" t="s">
        <v>287</v>
      </c>
      <c r="J365" s="57" t="s">
        <v>138</v>
      </c>
      <c r="K365" s="64">
        <v>100</v>
      </c>
      <c r="L365" s="114" t="s">
        <v>158</v>
      </c>
      <c r="M365" s="114" t="s">
        <v>171</v>
      </c>
      <c r="N365" s="79"/>
    </row>
    <row r="366" spans="1:14" ht="19.5" customHeight="1">
      <c r="A366" s="118"/>
      <c r="B366" s="116"/>
      <c r="C366" s="57" t="s">
        <v>24</v>
      </c>
      <c r="D366" s="58">
        <f t="shared" si="18"/>
        <v>0</v>
      </c>
      <c r="E366" s="61">
        <v>0</v>
      </c>
      <c r="F366" s="61">
        <v>0</v>
      </c>
      <c r="G366" s="58">
        <v>0</v>
      </c>
      <c r="H366" s="61">
        <v>0</v>
      </c>
      <c r="I366" s="114"/>
      <c r="J366" s="57" t="s">
        <v>138</v>
      </c>
      <c r="K366" s="64">
        <v>100</v>
      </c>
      <c r="L366" s="114"/>
      <c r="M366" s="114"/>
      <c r="N366" s="79"/>
    </row>
    <row r="367" spans="1:14" ht="19.5" customHeight="1">
      <c r="A367" s="118"/>
      <c r="B367" s="116"/>
      <c r="C367" s="57" t="s">
        <v>25</v>
      </c>
      <c r="D367" s="58">
        <f t="shared" si="18"/>
        <v>0</v>
      </c>
      <c r="E367" s="61">
        <v>0</v>
      </c>
      <c r="F367" s="61">
        <v>0</v>
      </c>
      <c r="G367" s="58">
        <v>0</v>
      </c>
      <c r="H367" s="61">
        <v>0</v>
      </c>
      <c r="I367" s="114"/>
      <c r="J367" s="57" t="s">
        <v>138</v>
      </c>
      <c r="K367" s="64">
        <v>100</v>
      </c>
      <c r="L367" s="114"/>
      <c r="M367" s="114"/>
      <c r="N367" s="79"/>
    </row>
    <row r="368" spans="1:14" ht="19.5" customHeight="1">
      <c r="A368" s="118"/>
      <c r="B368" s="116"/>
      <c r="C368" s="57" t="s">
        <v>26</v>
      </c>
      <c r="D368" s="58">
        <f t="shared" si="18"/>
        <v>0</v>
      </c>
      <c r="E368" s="61">
        <v>0</v>
      </c>
      <c r="F368" s="61">
        <v>0</v>
      </c>
      <c r="G368" s="58">
        <v>0</v>
      </c>
      <c r="H368" s="61">
        <v>0</v>
      </c>
      <c r="I368" s="114"/>
      <c r="J368" s="57" t="s">
        <v>138</v>
      </c>
      <c r="K368" s="64">
        <v>100</v>
      </c>
      <c r="L368" s="114"/>
      <c r="M368" s="114"/>
      <c r="N368" s="79"/>
    </row>
    <row r="369" spans="1:14" ht="19.5" customHeight="1">
      <c r="A369" s="118"/>
      <c r="B369" s="116" t="s">
        <v>248</v>
      </c>
      <c r="C369" s="57" t="s">
        <v>23</v>
      </c>
      <c r="D369" s="58">
        <f t="shared" si="18"/>
        <v>0</v>
      </c>
      <c r="E369" s="61">
        <v>0</v>
      </c>
      <c r="F369" s="61">
        <v>0</v>
      </c>
      <c r="G369" s="58">
        <v>0</v>
      </c>
      <c r="H369" s="61">
        <v>0</v>
      </c>
      <c r="I369" s="86"/>
      <c r="J369" s="57" t="s">
        <v>138</v>
      </c>
      <c r="K369" s="64" t="s">
        <v>97</v>
      </c>
      <c r="L369" s="114" t="s">
        <v>65</v>
      </c>
      <c r="M369" s="114" t="s">
        <v>171</v>
      </c>
      <c r="N369" s="79"/>
    </row>
    <row r="370" spans="1:14" ht="47.25">
      <c r="A370" s="118"/>
      <c r="B370" s="116"/>
      <c r="C370" s="57" t="s">
        <v>24</v>
      </c>
      <c r="D370" s="58">
        <f t="shared" si="18"/>
        <v>15</v>
      </c>
      <c r="E370" s="61">
        <v>0</v>
      </c>
      <c r="F370" s="61">
        <v>0</v>
      </c>
      <c r="G370" s="58">
        <v>15</v>
      </c>
      <c r="H370" s="61">
        <v>0</v>
      </c>
      <c r="I370" s="64" t="s">
        <v>288</v>
      </c>
      <c r="J370" s="57" t="s">
        <v>138</v>
      </c>
      <c r="K370" s="64" t="s">
        <v>97</v>
      </c>
      <c r="L370" s="114"/>
      <c r="M370" s="114"/>
      <c r="N370" s="79"/>
    </row>
    <row r="371" spans="1:14" ht="47.25">
      <c r="A371" s="118"/>
      <c r="B371" s="116"/>
      <c r="C371" s="57" t="s">
        <v>25</v>
      </c>
      <c r="D371" s="58">
        <f t="shared" si="18"/>
        <v>10</v>
      </c>
      <c r="E371" s="61">
        <v>0</v>
      </c>
      <c r="F371" s="61">
        <v>0</v>
      </c>
      <c r="G371" s="58">
        <v>10</v>
      </c>
      <c r="H371" s="61">
        <v>0</v>
      </c>
      <c r="I371" s="64" t="s">
        <v>289</v>
      </c>
      <c r="J371" s="57" t="s">
        <v>138</v>
      </c>
      <c r="K371" s="64" t="s">
        <v>234</v>
      </c>
      <c r="L371" s="114"/>
      <c r="M371" s="114"/>
      <c r="N371" s="79"/>
    </row>
    <row r="372" spans="1:14" ht="27" customHeight="1">
      <c r="A372" s="118"/>
      <c r="B372" s="116"/>
      <c r="C372" s="57" t="s">
        <v>26</v>
      </c>
      <c r="D372" s="58">
        <f t="shared" si="18"/>
        <v>0</v>
      </c>
      <c r="E372" s="61">
        <v>0</v>
      </c>
      <c r="F372" s="61">
        <v>0</v>
      </c>
      <c r="G372" s="58">
        <v>0</v>
      </c>
      <c r="H372" s="61">
        <v>0</v>
      </c>
      <c r="I372" s="87"/>
      <c r="J372" s="57" t="s">
        <v>138</v>
      </c>
      <c r="K372" s="64" t="s">
        <v>97</v>
      </c>
      <c r="L372" s="114"/>
      <c r="M372" s="114"/>
      <c r="N372" s="79"/>
    </row>
    <row r="373" spans="1:14" ht="19.5" customHeight="1">
      <c r="A373" s="118"/>
      <c r="B373" s="116" t="s">
        <v>277</v>
      </c>
      <c r="C373" s="57" t="s">
        <v>23</v>
      </c>
      <c r="D373" s="58">
        <f t="shared" ref="D373:D400" si="20">SUM(E373:H373)</f>
        <v>0</v>
      </c>
      <c r="E373" s="61">
        <v>0</v>
      </c>
      <c r="F373" s="61">
        <v>0</v>
      </c>
      <c r="G373" s="58">
        <v>0</v>
      </c>
      <c r="H373" s="61">
        <v>0</v>
      </c>
      <c r="I373" s="114" t="s">
        <v>286</v>
      </c>
      <c r="J373" s="57" t="s">
        <v>138</v>
      </c>
      <c r="K373" s="64" t="s">
        <v>97</v>
      </c>
      <c r="L373" s="114" t="s">
        <v>67</v>
      </c>
      <c r="M373" s="114" t="s">
        <v>171</v>
      </c>
      <c r="N373" s="79"/>
    </row>
    <row r="374" spans="1:14" ht="19.5" customHeight="1">
      <c r="A374" s="118"/>
      <c r="B374" s="116"/>
      <c r="C374" s="57" t="s">
        <v>24</v>
      </c>
      <c r="D374" s="58">
        <f t="shared" si="20"/>
        <v>0</v>
      </c>
      <c r="E374" s="61">
        <v>0</v>
      </c>
      <c r="F374" s="61">
        <v>0</v>
      </c>
      <c r="G374" s="58">
        <v>0</v>
      </c>
      <c r="H374" s="61">
        <v>0</v>
      </c>
      <c r="I374" s="114"/>
      <c r="J374" s="57" t="s">
        <v>138</v>
      </c>
      <c r="K374" s="64" t="s">
        <v>97</v>
      </c>
      <c r="L374" s="114"/>
      <c r="M374" s="114"/>
      <c r="N374" s="79"/>
    </row>
    <row r="375" spans="1:14" ht="19.5" customHeight="1">
      <c r="A375" s="118"/>
      <c r="B375" s="116"/>
      <c r="C375" s="57" t="s">
        <v>25</v>
      </c>
      <c r="D375" s="58">
        <f t="shared" si="20"/>
        <v>0</v>
      </c>
      <c r="E375" s="61">
        <v>0</v>
      </c>
      <c r="F375" s="61">
        <v>0</v>
      </c>
      <c r="G375" s="58">
        <v>0</v>
      </c>
      <c r="H375" s="61">
        <v>0</v>
      </c>
      <c r="I375" s="114"/>
      <c r="J375" s="57" t="s">
        <v>138</v>
      </c>
      <c r="K375" s="64" t="s">
        <v>234</v>
      </c>
      <c r="L375" s="114"/>
      <c r="M375" s="114"/>
      <c r="N375" s="79"/>
    </row>
    <row r="376" spans="1:14" ht="24.75" customHeight="1">
      <c r="A376" s="118"/>
      <c r="B376" s="116"/>
      <c r="C376" s="57" t="s">
        <v>26</v>
      </c>
      <c r="D376" s="58">
        <f t="shared" si="20"/>
        <v>0</v>
      </c>
      <c r="E376" s="61">
        <v>0</v>
      </c>
      <c r="F376" s="61">
        <v>0</v>
      </c>
      <c r="G376" s="58">
        <v>0</v>
      </c>
      <c r="H376" s="61">
        <v>0</v>
      </c>
      <c r="I376" s="114"/>
      <c r="J376" s="57" t="s">
        <v>138</v>
      </c>
      <c r="K376" s="64" t="s">
        <v>97</v>
      </c>
      <c r="L376" s="114"/>
      <c r="M376" s="114"/>
      <c r="N376" s="79"/>
    </row>
    <row r="377" spans="1:14" ht="30" customHeight="1">
      <c r="A377" s="118" t="s">
        <v>290</v>
      </c>
      <c r="B377" s="116" t="s">
        <v>291</v>
      </c>
      <c r="C377" s="66" t="s">
        <v>23</v>
      </c>
      <c r="D377" s="58">
        <f t="shared" si="20"/>
        <v>15048.9</v>
      </c>
      <c r="E377" s="61">
        <f t="shared" ref="E377:H378" si="21">E381+E385+E389+E393</f>
        <v>0</v>
      </c>
      <c r="F377" s="61">
        <f t="shared" si="21"/>
        <v>0</v>
      </c>
      <c r="G377" s="58">
        <f t="shared" si="21"/>
        <v>15048.9</v>
      </c>
      <c r="H377" s="61">
        <f t="shared" si="21"/>
        <v>0</v>
      </c>
      <c r="I377" s="114" t="s">
        <v>97</v>
      </c>
      <c r="J377" s="114" t="s">
        <v>97</v>
      </c>
      <c r="K377" s="114" t="s">
        <v>97</v>
      </c>
      <c r="L377" s="114" t="s">
        <v>97</v>
      </c>
      <c r="M377" s="114" t="s">
        <v>97</v>
      </c>
      <c r="N377" s="79"/>
    </row>
    <row r="378" spans="1:14" ht="30" customHeight="1">
      <c r="A378" s="118"/>
      <c r="B378" s="116"/>
      <c r="C378" s="66" t="s">
        <v>24</v>
      </c>
      <c r="D378" s="58">
        <f t="shared" si="20"/>
        <v>25031.3</v>
      </c>
      <c r="E378" s="61">
        <f t="shared" si="21"/>
        <v>0</v>
      </c>
      <c r="F378" s="61">
        <f t="shared" si="21"/>
        <v>0</v>
      </c>
      <c r="G378" s="58">
        <f t="shared" si="21"/>
        <v>25031.3</v>
      </c>
      <c r="H378" s="61">
        <f t="shared" si="21"/>
        <v>0</v>
      </c>
      <c r="I378" s="114"/>
      <c r="J378" s="114"/>
      <c r="K378" s="114"/>
      <c r="L378" s="114"/>
      <c r="M378" s="114"/>
      <c r="N378" s="79"/>
    </row>
    <row r="379" spans="1:14" ht="30" customHeight="1">
      <c r="A379" s="118"/>
      <c r="B379" s="116"/>
      <c r="C379" s="66" t="s">
        <v>25</v>
      </c>
      <c r="D379" s="58">
        <f t="shared" si="20"/>
        <v>6371.2999999999993</v>
      </c>
      <c r="E379" s="61">
        <v>0</v>
      </c>
      <c r="F379" s="61">
        <v>0</v>
      </c>
      <c r="G379" s="58">
        <f>G383+G387+G391+G395</f>
        <v>6371.2999999999993</v>
      </c>
      <c r="H379" s="61">
        <v>0</v>
      </c>
      <c r="I379" s="114"/>
      <c r="J379" s="114"/>
      <c r="K379" s="114"/>
      <c r="L379" s="114"/>
      <c r="M379" s="114"/>
      <c r="N379" s="79"/>
    </row>
    <row r="380" spans="1:14" ht="30" customHeight="1">
      <c r="A380" s="118"/>
      <c r="B380" s="116"/>
      <c r="C380" s="66" t="s">
        <v>26</v>
      </c>
      <c r="D380" s="58">
        <f t="shared" si="20"/>
        <v>6371.2999999999993</v>
      </c>
      <c r="E380" s="61">
        <f>E384+E388+E392+E396</f>
        <v>0</v>
      </c>
      <c r="F380" s="61">
        <f>F384+F388+F392+F396</f>
        <v>0</v>
      </c>
      <c r="G380" s="58">
        <f>G384+G388+G392+G396</f>
        <v>6371.2999999999993</v>
      </c>
      <c r="H380" s="61">
        <f>H384+H388+H392+H396</f>
        <v>0</v>
      </c>
      <c r="I380" s="114"/>
      <c r="J380" s="114"/>
      <c r="K380" s="114"/>
      <c r="L380" s="114"/>
      <c r="M380" s="114"/>
      <c r="N380" s="79"/>
    </row>
    <row r="381" spans="1:14" ht="30" customHeight="1">
      <c r="A381" s="118"/>
      <c r="B381" s="116" t="s">
        <v>244</v>
      </c>
      <c r="C381" s="66" t="s">
        <v>23</v>
      </c>
      <c r="D381" s="58">
        <f t="shared" si="20"/>
        <v>13552.4</v>
      </c>
      <c r="E381" s="61">
        <f t="shared" ref="E381:H382" si="22">E233+E253+E273+E289+E305+E321+E341+E361</f>
        <v>0</v>
      </c>
      <c r="F381" s="61">
        <f t="shared" si="22"/>
        <v>0</v>
      </c>
      <c r="G381" s="58">
        <f t="shared" si="22"/>
        <v>13552.4</v>
      </c>
      <c r="H381" s="61">
        <f t="shared" si="22"/>
        <v>0</v>
      </c>
      <c r="I381" s="114" t="s">
        <v>97</v>
      </c>
      <c r="J381" s="114" t="s">
        <v>97</v>
      </c>
      <c r="K381" s="114" t="s">
        <v>97</v>
      </c>
      <c r="L381" s="114" t="s">
        <v>97</v>
      </c>
      <c r="M381" s="114" t="s">
        <v>97</v>
      </c>
      <c r="N381" s="79"/>
    </row>
    <row r="382" spans="1:14" ht="30" customHeight="1">
      <c r="A382" s="118"/>
      <c r="B382" s="116"/>
      <c r="C382" s="66" t="s">
        <v>24</v>
      </c>
      <c r="D382" s="58">
        <f t="shared" si="20"/>
        <v>23175</v>
      </c>
      <c r="E382" s="61">
        <f t="shared" si="22"/>
        <v>0</v>
      </c>
      <c r="F382" s="61">
        <f t="shared" si="22"/>
        <v>0</v>
      </c>
      <c r="G382" s="58">
        <f t="shared" si="22"/>
        <v>23175</v>
      </c>
      <c r="H382" s="61">
        <f t="shared" si="22"/>
        <v>0</v>
      </c>
      <c r="I382" s="114"/>
      <c r="J382" s="114"/>
      <c r="K382" s="114"/>
      <c r="L382" s="114"/>
      <c r="M382" s="114"/>
      <c r="N382" s="79"/>
    </row>
    <row r="383" spans="1:14" ht="30" customHeight="1">
      <c r="A383" s="118"/>
      <c r="B383" s="116"/>
      <c r="C383" s="66" t="s">
        <v>25</v>
      </c>
      <c r="D383" s="58">
        <f t="shared" si="20"/>
        <v>5000</v>
      </c>
      <c r="E383" s="61">
        <v>0</v>
      </c>
      <c r="F383" s="61">
        <v>0</v>
      </c>
      <c r="G383" s="58">
        <f t="shared" ref="G383:G392" si="23">G235+G255+G275+G291+G307+G323+G343+G363</f>
        <v>5000</v>
      </c>
      <c r="H383" s="61">
        <v>0</v>
      </c>
      <c r="I383" s="114"/>
      <c r="J383" s="114"/>
      <c r="K383" s="114"/>
      <c r="L383" s="114"/>
      <c r="M383" s="114"/>
      <c r="N383" s="79"/>
    </row>
    <row r="384" spans="1:14" ht="30" customHeight="1">
      <c r="A384" s="118"/>
      <c r="B384" s="116"/>
      <c r="C384" s="66" t="s">
        <v>26</v>
      </c>
      <c r="D384" s="58">
        <f t="shared" si="20"/>
        <v>5000</v>
      </c>
      <c r="E384" s="61">
        <f t="shared" ref="E384:F386" si="24">E236+E256+E276+E292+E308+E324+E344+E364</f>
        <v>0</v>
      </c>
      <c r="F384" s="61">
        <f t="shared" si="24"/>
        <v>0</v>
      </c>
      <c r="G384" s="58">
        <f t="shared" si="23"/>
        <v>5000</v>
      </c>
      <c r="H384" s="61">
        <f>H236+H256+H276+H292+H308+H324+H344+H364</f>
        <v>0</v>
      </c>
      <c r="I384" s="114"/>
      <c r="J384" s="114"/>
      <c r="K384" s="114"/>
      <c r="L384" s="114"/>
      <c r="M384" s="114"/>
      <c r="N384" s="79"/>
    </row>
    <row r="385" spans="1:14" ht="30" customHeight="1">
      <c r="A385" s="118"/>
      <c r="B385" s="116" t="s">
        <v>245</v>
      </c>
      <c r="C385" s="66" t="s">
        <v>23</v>
      </c>
      <c r="D385" s="58">
        <f t="shared" si="20"/>
        <v>524.6</v>
      </c>
      <c r="E385" s="61">
        <f t="shared" si="24"/>
        <v>0</v>
      </c>
      <c r="F385" s="61">
        <f t="shared" si="24"/>
        <v>0</v>
      </c>
      <c r="G385" s="58">
        <f t="shared" si="23"/>
        <v>524.6</v>
      </c>
      <c r="H385" s="61">
        <f>H237+H257+H277+H293+H309+H325+H345+H365</f>
        <v>0</v>
      </c>
      <c r="I385" s="114" t="s">
        <v>97</v>
      </c>
      <c r="J385" s="114" t="s">
        <v>97</v>
      </c>
      <c r="K385" s="114" t="s">
        <v>97</v>
      </c>
      <c r="L385" s="114" t="s">
        <v>97</v>
      </c>
      <c r="M385" s="114" t="s">
        <v>97</v>
      </c>
      <c r="N385" s="79"/>
    </row>
    <row r="386" spans="1:14" ht="30" customHeight="1">
      <c r="A386" s="118"/>
      <c r="B386" s="116"/>
      <c r="C386" s="66" t="s">
        <v>24</v>
      </c>
      <c r="D386" s="58">
        <f t="shared" si="20"/>
        <v>790.3</v>
      </c>
      <c r="E386" s="61">
        <f t="shared" si="24"/>
        <v>0</v>
      </c>
      <c r="F386" s="61">
        <f t="shared" si="24"/>
        <v>0</v>
      </c>
      <c r="G386" s="58">
        <f t="shared" si="23"/>
        <v>790.3</v>
      </c>
      <c r="H386" s="61">
        <f>H238+H258+H278+H294+H310+H326+H346+H366</f>
        <v>0</v>
      </c>
      <c r="I386" s="114"/>
      <c r="J386" s="114"/>
      <c r="K386" s="114"/>
      <c r="L386" s="114"/>
      <c r="M386" s="114"/>
      <c r="N386" s="79"/>
    </row>
    <row r="387" spans="1:14" ht="30" customHeight="1">
      <c r="A387" s="118"/>
      <c r="B387" s="116"/>
      <c r="C387" s="66" t="s">
        <v>25</v>
      </c>
      <c r="D387" s="58">
        <f t="shared" si="20"/>
        <v>604.4</v>
      </c>
      <c r="E387" s="61">
        <v>0</v>
      </c>
      <c r="F387" s="61">
        <v>0</v>
      </c>
      <c r="G387" s="58">
        <f t="shared" si="23"/>
        <v>604.4</v>
      </c>
      <c r="H387" s="61">
        <v>0</v>
      </c>
      <c r="I387" s="114"/>
      <c r="J387" s="114"/>
      <c r="K387" s="114"/>
      <c r="L387" s="114"/>
      <c r="M387" s="114"/>
      <c r="N387" s="79"/>
    </row>
    <row r="388" spans="1:14" ht="30" customHeight="1">
      <c r="A388" s="118"/>
      <c r="B388" s="116"/>
      <c r="C388" s="66" t="s">
        <v>26</v>
      </c>
      <c r="D388" s="58">
        <f t="shared" si="20"/>
        <v>604.4</v>
      </c>
      <c r="E388" s="61">
        <f t="shared" ref="E388:F390" si="25">E240+E260+E280+E296+E312+E328+E348+E368</f>
        <v>0</v>
      </c>
      <c r="F388" s="61">
        <f t="shared" si="25"/>
        <v>0</v>
      </c>
      <c r="G388" s="58">
        <f t="shared" si="23"/>
        <v>604.4</v>
      </c>
      <c r="H388" s="61">
        <f>H240+H260+H280+H296+H312+H328+H348+H368</f>
        <v>0</v>
      </c>
      <c r="I388" s="114"/>
      <c r="J388" s="114"/>
      <c r="K388" s="114"/>
      <c r="L388" s="114"/>
      <c r="M388" s="114"/>
      <c r="N388" s="79"/>
    </row>
    <row r="389" spans="1:14" ht="30" customHeight="1">
      <c r="A389" s="118"/>
      <c r="B389" s="116" t="s">
        <v>248</v>
      </c>
      <c r="C389" s="66" t="s">
        <v>23</v>
      </c>
      <c r="D389" s="58">
        <f t="shared" si="20"/>
        <v>871.90000000000009</v>
      </c>
      <c r="E389" s="61">
        <f t="shared" si="25"/>
        <v>0</v>
      </c>
      <c r="F389" s="61">
        <f t="shared" si="25"/>
        <v>0</v>
      </c>
      <c r="G389" s="58">
        <f t="shared" si="23"/>
        <v>871.90000000000009</v>
      </c>
      <c r="H389" s="61">
        <f>H241+H261+H281+H297+H313+H329+H349+H369</f>
        <v>0</v>
      </c>
      <c r="I389" s="114" t="s">
        <v>97</v>
      </c>
      <c r="J389" s="114" t="s">
        <v>97</v>
      </c>
      <c r="K389" s="114" t="s">
        <v>97</v>
      </c>
      <c r="L389" s="114" t="s">
        <v>97</v>
      </c>
      <c r="M389" s="114" t="s">
        <v>97</v>
      </c>
      <c r="N389" s="79"/>
    </row>
    <row r="390" spans="1:14" ht="30" customHeight="1">
      <c r="A390" s="118"/>
      <c r="B390" s="116"/>
      <c r="C390" s="66" t="s">
        <v>24</v>
      </c>
      <c r="D390" s="58">
        <f t="shared" si="20"/>
        <v>966</v>
      </c>
      <c r="E390" s="61">
        <f t="shared" si="25"/>
        <v>0</v>
      </c>
      <c r="F390" s="61">
        <f t="shared" si="25"/>
        <v>0</v>
      </c>
      <c r="G390" s="58">
        <f t="shared" si="23"/>
        <v>966</v>
      </c>
      <c r="H390" s="61">
        <f>H242+H262+H282+H298+H314+H330+H350+H370</f>
        <v>0</v>
      </c>
      <c r="I390" s="114"/>
      <c r="J390" s="114"/>
      <c r="K390" s="114"/>
      <c r="L390" s="114"/>
      <c r="M390" s="114"/>
      <c r="N390" s="79"/>
    </row>
    <row r="391" spans="1:14" ht="30" customHeight="1">
      <c r="A391" s="118"/>
      <c r="B391" s="116"/>
      <c r="C391" s="66" t="s">
        <v>25</v>
      </c>
      <c r="D391" s="58">
        <f t="shared" si="20"/>
        <v>666.9</v>
      </c>
      <c r="E391" s="61">
        <v>0</v>
      </c>
      <c r="F391" s="61">
        <v>0</v>
      </c>
      <c r="G391" s="58">
        <f t="shared" si="23"/>
        <v>666.9</v>
      </c>
      <c r="H391" s="61">
        <v>0</v>
      </c>
      <c r="I391" s="114"/>
      <c r="J391" s="114"/>
      <c r="K391" s="114"/>
      <c r="L391" s="114"/>
      <c r="M391" s="114"/>
      <c r="N391" s="79"/>
    </row>
    <row r="392" spans="1:14" ht="30" customHeight="1">
      <c r="A392" s="118"/>
      <c r="B392" s="116"/>
      <c r="C392" s="66" t="s">
        <v>26</v>
      </c>
      <c r="D392" s="58">
        <f t="shared" si="20"/>
        <v>666.9</v>
      </c>
      <c r="E392" s="61">
        <f>E244+E264+E284+E300+E316+E332+E352+E372</f>
        <v>0</v>
      </c>
      <c r="F392" s="61">
        <f>F244+F264+F284+F300+F316+F332+F352+F372</f>
        <v>0</v>
      </c>
      <c r="G392" s="58">
        <f t="shared" si="23"/>
        <v>666.9</v>
      </c>
      <c r="H392" s="61">
        <f>H244+H264+H284+H300+H316+H332+H352+H372</f>
        <v>0</v>
      </c>
      <c r="I392" s="114"/>
      <c r="J392" s="114"/>
      <c r="K392" s="114"/>
      <c r="L392" s="114"/>
      <c r="M392" s="114"/>
      <c r="N392" s="79"/>
    </row>
    <row r="393" spans="1:14" ht="30" customHeight="1">
      <c r="A393" s="118"/>
      <c r="B393" s="116" t="s">
        <v>277</v>
      </c>
      <c r="C393" s="66" t="s">
        <v>23</v>
      </c>
      <c r="D393" s="58">
        <f t="shared" si="20"/>
        <v>100</v>
      </c>
      <c r="E393" s="61">
        <f t="shared" ref="E393:H394" si="26">E245+E265+E333+E353+E373</f>
        <v>0</v>
      </c>
      <c r="F393" s="61">
        <f t="shared" si="26"/>
        <v>0</v>
      </c>
      <c r="G393" s="58">
        <f t="shared" si="26"/>
        <v>100</v>
      </c>
      <c r="H393" s="61">
        <f t="shared" si="26"/>
        <v>0</v>
      </c>
      <c r="I393" s="114" t="s">
        <v>97</v>
      </c>
      <c r="J393" s="114" t="s">
        <v>97</v>
      </c>
      <c r="K393" s="114" t="s">
        <v>97</v>
      </c>
      <c r="L393" s="114" t="s">
        <v>97</v>
      </c>
      <c r="M393" s="114" t="s">
        <v>97</v>
      </c>
      <c r="N393" s="79"/>
    </row>
    <row r="394" spans="1:14" ht="30" customHeight="1">
      <c r="A394" s="118"/>
      <c r="B394" s="116"/>
      <c r="C394" s="66" t="s">
        <v>24</v>
      </c>
      <c r="D394" s="58">
        <f t="shared" si="20"/>
        <v>100</v>
      </c>
      <c r="E394" s="61">
        <f t="shared" si="26"/>
        <v>0</v>
      </c>
      <c r="F394" s="61">
        <f t="shared" si="26"/>
        <v>0</v>
      </c>
      <c r="G394" s="58">
        <f t="shared" si="26"/>
        <v>100</v>
      </c>
      <c r="H394" s="61">
        <f t="shared" si="26"/>
        <v>0</v>
      </c>
      <c r="I394" s="114"/>
      <c r="J394" s="114"/>
      <c r="K394" s="114"/>
      <c r="L394" s="114"/>
      <c r="M394" s="114"/>
      <c r="N394" s="79"/>
    </row>
    <row r="395" spans="1:14" ht="30" customHeight="1">
      <c r="A395" s="118"/>
      <c r="B395" s="116"/>
      <c r="C395" s="66" t="s">
        <v>25</v>
      </c>
      <c r="D395" s="58">
        <f t="shared" si="20"/>
        <v>100</v>
      </c>
      <c r="E395" s="61">
        <v>0</v>
      </c>
      <c r="F395" s="61">
        <v>0</v>
      </c>
      <c r="G395" s="58">
        <f>G247+G267+G335+G355+G375</f>
        <v>100</v>
      </c>
      <c r="H395" s="61">
        <v>0</v>
      </c>
      <c r="I395" s="114"/>
      <c r="J395" s="114"/>
      <c r="K395" s="114"/>
      <c r="L395" s="114"/>
      <c r="M395" s="114"/>
      <c r="N395" s="79"/>
    </row>
    <row r="396" spans="1:14" ht="30" customHeight="1">
      <c r="A396" s="118"/>
      <c r="B396" s="116"/>
      <c r="C396" s="66" t="s">
        <v>26</v>
      </c>
      <c r="D396" s="58">
        <f t="shared" si="20"/>
        <v>100</v>
      </c>
      <c r="E396" s="61">
        <f>E248+E268+E336+E356+E376</f>
        <v>0</v>
      </c>
      <c r="F396" s="61">
        <f>F248+F268+F336+F356+F376</f>
        <v>0</v>
      </c>
      <c r="G396" s="58">
        <f>G248+G268+G336+G356+G376</f>
        <v>100</v>
      </c>
      <c r="H396" s="61">
        <f>H248+H268+H336+H356+H376</f>
        <v>0</v>
      </c>
      <c r="I396" s="114"/>
      <c r="J396" s="114"/>
      <c r="K396" s="114"/>
      <c r="L396" s="114"/>
      <c r="M396" s="114"/>
      <c r="N396" s="79"/>
    </row>
    <row r="397" spans="1:14" ht="19.5" customHeight="1">
      <c r="A397" s="118" t="s">
        <v>292</v>
      </c>
      <c r="B397" s="118"/>
      <c r="C397" s="66" t="s">
        <v>23</v>
      </c>
      <c r="D397" s="58">
        <f t="shared" si="20"/>
        <v>112128.9</v>
      </c>
      <c r="E397" s="88">
        <f>E190+E223+E377</f>
        <v>0</v>
      </c>
      <c r="F397" s="88">
        <f>F190+F223+F377</f>
        <v>0</v>
      </c>
      <c r="G397" s="89">
        <f>G187+G222+G377</f>
        <v>112128.9</v>
      </c>
      <c r="H397" s="88">
        <f>H190+H223+H377</f>
        <v>0</v>
      </c>
      <c r="I397" s="114" t="s">
        <v>97</v>
      </c>
      <c r="J397" s="114" t="s">
        <v>97</v>
      </c>
      <c r="K397" s="114" t="s">
        <v>97</v>
      </c>
      <c r="L397" s="114" t="s">
        <v>97</v>
      </c>
      <c r="M397" s="114" t="s">
        <v>97</v>
      </c>
      <c r="N397" s="79"/>
    </row>
    <row r="398" spans="1:14" ht="19.5" customHeight="1">
      <c r="A398" s="118"/>
      <c r="B398" s="118"/>
      <c r="C398" s="66" t="s">
        <v>24</v>
      </c>
      <c r="D398" s="58">
        <f t="shared" si="20"/>
        <v>130472.3</v>
      </c>
      <c r="E398" s="88">
        <f>E191+E224+E378</f>
        <v>0</v>
      </c>
      <c r="F398" s="88">
        <f>F191+F224+F378</f>
        <v>0</v>
      </c>
      <c r="G398" s="89">
        <f>G188+G223+G378</f>
        <v>130472.3</v>
      </c>
      <c r="H398" s="88">
        <f>H191+H224+H378</f>
        <v>0</v>
      </c>
      <c r="I398" s="114"/>
      <c r="J398" s="114"/>
      <c r="K398" s="114"/>
      <c r="L398" s="114"/>
      <c r="M398" s="114"/>
      <c r="N398" s="79"/>
    </row>
    <row r="399" spans="1:14" ht="19.5" customHeight="1">
      <c r="A399" s="118"/>
      <c r="B399" s="118"/>
      <c r="C399" s="66" t="s">
        <v>25</v>
      </c>
      <c r="D399" s="58">
        <f t="shared" si="20"/>
        <v>88594.699999999983</v>
      </c>
      <c r="E399" s="88">
        <v>0</v>
      </c>
      <c r="F399" s="88">
        <v>0</v>
      </c>
      <c r="G399" s="89">
        <f>G189+G224+G379</f>
        <v>88594.699999999983</v>
      </c>
      <c r="H399" s="88">
        <v>0</v>
      </c>
      <c r="I399" s="114"/>
      <c r="J399" s="114"/>
      <c r="K399" s="114"/>
      <c r="L399" s="114"/>
      <c r="M399" s="114"/>
      <c r="N399" s="79"/>
    </row>
    <row r="400" spans="1:14" ht="19.5" customHeight="1">
      <c r="A400" s="118"/>
      <c r="B400" s="118"/>
      <c r="C400" s="66" t="s">
        <v>26</v>
      </c>
      <c r="D400" s="58">
        <f t="shared" si="20"/>
        <v>88594.699999999983</v>
      </c>
      <c r="E400" s="88">
        <f>E192+E224+E380</f>
        <v>0</v>
      </c>
      <c r="F400" s="88">
        <f>F192+F224+F380</f>
        <v>0</v>
      </c>
      <c r="G400" s="89">
        <f>G190+G225+G380</f>
        <v>88594.699999999983</v>
      </c>
      <c r="H400" s="88">
        <f>H192+H224+H380</f>
        <v>0</v>
      </c>
      <c r="I400" s="114"/>
      <c r="J400" s="114"/>
      <c r="K400" s="114"/>
      <c r="L400" s="114"/>
      <c r="M400" s="114"/>
      <c r="N400" s="79"/>
    </row>
    <row r="401" spans="1:1024" ht="42" customHeight="1">
      <c r="A401" s="102"/>
      <c r="B401" s="102"/>
      <c r="C401" s="103"/>
      <c r="D401" s="104"/>
      <c r="E401" s="105"/>
      <c r="F401" s="105"/>
      <c r="G401" s="106"/>
      <c r="H401" s="105"/>
      <c r="I401" s="107"/>
      <c r="J401" s="107"/>
      <c r="K401" s="107"/>
      <c r="L401" s="107"/>
      <c r="M401" s="107"/>
      <c r="N401" s="108"/>
    </row>
    <row r="402" spans="1:1024">
      <c r="A402" s="76"/>
      <c r="B402" s="77"/>
      <c r="C402" s="78"/>
      <c r="D402" s="75"/>
      <c r="E402" s="75"/>
      <c r="F402" s="75"/>
      <c r="G402" s="75"/>
      <c r="H402" s="75"/>
      <c r="I402" s="75"/>
      <c r="J402" s="75"/>
      <c r="K402" s="78"/>
      <c r="L402" s="78"/>
      <c r="M402" s="78"/>
      <c r="N402" s="75"/>
    </row>
    <row r="403" spans="1:1024" s="95" customFormat="1" ht="18.75">
      <c r="A403" s="92" t="s">
        <v>12</v>
      </c>
      <c r="B403" s="93"/>
      <c r="C403" s="93"/>
      <c r="D403" s="93"/>
      <c r="E403" s="93"/>
      <c r="F403" s="93"/>
      <c r="G403" s="93"/>
      <c r="H403" s="93"/>
      <c r="I403" s="93"/>
      <c r="J403" s="93"/>
      <c r="K403" s="100"/>
      <c r="L403" s="100"/>
      <c r="M403" s="100"/>
      <c r="N403" s="93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101"/>
      <c r="AS403" s="101"/>
      <c r="AT403" s="101"/>
      <c r="AU403" s="101"/>
      <c r="AV403" s="101"/>
      <c r="AW403" s="101"/>
      <c r="AX403" s="101"/>
      <c r="AY403" s="101"/>
      <c r="AZ403" s="101"/>
      <c r="BA403" s="101"/>
      <c r="BB403" s="101"/>
      <c r="BC403" s="101"/>
      <c r="BD403" s="101"/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1"/>
      <c r="BO403" s="101"/>
      <c r="BP403" s="101"/>
      <c r="BQ403" s="101"/>
      <c r="BR403" s="101"/>
      <c r="BS403" s="101"/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101"/>
      <c r="CE403" s="101"/>
      <c r="CF403" s="101"/>
      <c r="CG403" s="101"/>
      <c r="CH403" s="101"/>
      <c r="CI403" s="101"/>
      <c r="CJ403" s="101"/>
      <c r="CK403" s="101"/>
      <c r="CL403" s="101"/>
      <c r="CM403" s="101"/>
      <c r="CN403" s="101"/>
      <c r="CO403" s="101"/>
      <c r="CP403" s="101"/>
      <c r="CQ403" s="101"/>
      <c r="CR403" s="101"/>
      <c r="CS403" s="101"/>
      <c r="CT403" s="101"/>
      <c r="CU403" s="101"/>
      <c r="CV403" s="101"/>
      <c r="CW403" s="101"/>
      <c r="CX403" s="101"/>
      <c r="CY403" s="101"/>
      <c r="CZ403" s="101"/>
      <c r="DA403" s="101"/>
      <c r="DB403" s="101"/>
      <c r="DC403" s="101"/>
      <c r="DD403" s="101"/>
      <c r="DE403" s="101"/>
      <c r="DF403" s="101"/>
      <c r="DG403" s="101"/>
      <c r="DH403" s="101"/>
      <c r="DI403" s="101"/>
      <c r="DJ403" s="101"/>
      <c r="DK403" s="101"/>
      <c r="DL403" s="101"/>
      <c r="DM403" s="101"/>
      <c r="DN403" s="101"/>
      <c r="DO403" s="101"/>
      <c r="DP403" s="101"/>
      <c r="DQ403" s="101"/>
      <c r="DR403" s="101"/>
      <c r="DS403" s="101"/>
      <c r="DT403" s="101"/>
      <c r="DU403" s="101"/>
      <c r="DV403" s="101"/>
      <c r="DW403" s="101"/>
      <c r="DX403" s="101"/>
      <c r="DY403" s="101"/>
      <c r="DZ403" s="101"/>
      <c r="EA403" s="101"/>
      <c r="EB403" s="101"/>
      <c r="EC403" s="101"/>
      <c r="ED403" s="101"/>
      <c r="EE403" s="101"/>
      <c r="EF403" s="101"/>
      <c r="EG403" s="101"/>
      <c r="EH403" s="101"/>
      <c r="EI403" s="101"/>
      <c r="EJ403" s="101"/>
      <c r="EK403" s="101"/>
      <c r="EL403" s="101"/>
      <c r="EM403" s="101"/>
      <c r="EN403" s="101"/>
      <c r="EO403" s="101"/>
      <c r="EP403" s="101"/>
      <c r="EQ403" s="101"/>
      <c r="ER403" s="101"/>
      <c r="ES403" s="101"/>
      <c r="ET403" s="101"/>
      <c r="EU403" s="101"/>
      <c r="EV403" s="101"/>
      <c r="EW403" s="101"/>
      <c r="EX403" s="101"/>
      <c r="EY403" s="101"/>
      <c r="EZ403" s="101"/>
      <c r="FA403" s="101"/>
      <c r="FB403" s="101"/>
      <c r="FC403" s="101"/>
      <c r="FD403" s="101"/>
      <c r="FE403" s="101"/>
      <c r="FF403" s="101"/>
      <c r="FG403" s="101"/>
      <c r="FH403" s="101"/>
      <c r="FI403" s="101"/>
      <c r="FJ403" s="101"/>
      <c r="FK403" s="101"/>
      <c r="FL403" s="101"/>
      <c r="FM403" s="101"/>
      <c r="FN403" s="101"/>
      <c r="FO403" s="101"/>
      <c r="FP403" s="101"/>
      <c r="FQ403" s="101"/>
      <c r="FR403" s="101"/>
      <c r="FS403" s="101"/>
      <c r="FT403" s="101"/>
      <c r="FU403" s="101"/>
      <c r="FV403" s="101"/>
      <c r="FW403" s="101"/>
      <c r="FX403" s="101"/>
      <c r="FY403" s="101"/>
      <c r="FZ403" s="101"/>
      <c r="GA403" s="101"/>
      <c r="GB403" s="101"/>
      <c r="GC403" s="101"/>
      <c r="GD403" s="101"/>
      <c r="GE403" s="101"/>
      <c r="GF403" s="101"/>
      <c r="GG403" s="101"/>
      <c r="GH403" s="101"/>
      <c r="GI403" s="101"/>
      <c r="GJ403" s="101"/>
      <c r="GK403" s="101"/>
      <c r="GL403" s="101"/>
      <c r="GM403" s="101"/>
      <c r="GN403" s="101"/>
      <c r="GO403" s="101"/>
      <c r="GP403" s="101"/>
      <c r="GQ403" s="101"/>
      <c r="GR403" s="101"/>
      <c r="GS403" s="101"/>
      <c r="GT403" s="101"/>
      <c r="GU403" s="101"/>
      <c r="GV403" s="101"/>
      <c r="GW403" s="101"/>
      <c r="GX403" s="101"/>
      <c r="GY403" s="101"/>
      <c r="GZ403" s="101"/>
      <c r="HA403" s="101"/>
      <c r="HB403" s="101"/>
      <c r="HC403" s="101"/>
      <c r="HD403" s="101"/>
      <c r="HE403" s="101"/>
      <c r="HF403" s="101"/>
      <c r="HG403" s="101"/>
      <c r="HH403" s="101"/>
      <c r="HI403" s="101"/>
      <c r="HJ403" s="101"/>
      <c r="HK403" s="101"/>
      <c r="HL403" s="101"/>
      <c r="HM403" s="101"/>
      <c r="HN403" s="101"/>
      <c r="HO403" s="101"/>
      <c r="HP403" s="101"/>
      <c r="HQ403" s="101"/>
      <c r="HR403" s="101"/>
      <c r="HS403" s="101"/>
      <c r="HT403" s="101"/>
      <c r="HU403" s="101"/>
      <c r="HV403" s="101"/>
      <c r="HW403" s="101"/>
      <c r="HX403" s="101"/>
      <c r="HY403" s="101"/>
      <c r="HZ403" s="101"/>
      <c r="IA403" s="101"/>
      <c r="IB403" s="101"/>
      <c r="IC403" s="101"/>
      <c r="ID403" s="101"/>
      <c r="IE403" s="101"/>
      <c r="IF403" s="101"/>
      <c r="IG403" s="101"/>
      <c r="IH403" s="101"/>
      <c r="II403" s="101"/>
      <c r="IJ403" s="101"/>
      <c r="IK403" s="101"/>
      <c r="IL403" s="101"/>
      <c r="IM403" s="101"/>
      <c r="IN403" s="101"/>
      <c r="IO403" s="101"/>
      <c r="IP403" s="101"/>
      <c r="IQ403" s="101"/>
      <c r="IR403" s="101"/>
      <c r="IS403" s="101"/>
      <c r="IT403" s="101"/>
      <c r="IU403" s="101"/>
      <c r="IV403" s="101"/>
      <c r="IW403" s="101"/>
      <c r="IX403" s="101"/>
      <c r="IY403" s="101"/>
      <c r="IZ403" s="101"/>
      <c r="JA403" s="101"/>
      <c r="JB403" s="101"/>
      <c r="JC403" s="101"/>
      <c r="JD403" s="101"/>
      <c r="JE403" s="101"/>
      <c r="JF403" s="101"/>
      <c r="JG403" s="101"/>
      <c r="JH403" s="101"/>
      <c r="JI403" s="101"/>
      <c r="JJ403" s="101"/>
      <c r="JK403" s="101"/>
      <c r="JL403" s="101"/>
      <c r="JM403" s="101"/>
      <c r="JN403" s="101"/>
      <c r="JO403" s="101"/>
      <c r="JP403" s="101"/>
      <c r="JQ403" s="101"/>
      <c r="JR403" s="101"/>
      <c r="JS403" s="101"/>
      <c r="JT403" s="101"/>
      <c r="JU403" s="101"/>
      <c r="JV403" s="101"/>
      <c r="JW403" s="101"/>
      <c r="JX403" s="101"/>
      <c r="JY403" s="101"/>
      <c r="JZ403" s="101"/>
      <c r="KA403" s="101"/>
      <c r="KB403" s="101"/>
      <c r="KC403" s="101"/>
      <c r="KD403" s="101"/>
      <c r="KE403" s="101"/>
      <c r="KF403" s="101"/>
      <c r="KG403" s="101"/>
      <c r="KH403" s="101"/>
      <c r="KI403" s="101"/>
      <c r="KJ403" s="101"/>
      <c r="KK403" s="101"/>
      <c r="KL403" s="101"/>
      <c r="KM403" s="101"/>
      <c r="KN403" s="101"/>
      <c r="KO403" s="101"/>
      <c r="KP403" s="101"/>
      <c r="KQ403" s="101"/>
      <c r="KR403" s="101"/>
      <c r="KS403" s="101"/>
      <c r="KT403" s="101"/>
      <c r="KU403" s="101"/>
      <c r="KV403" s="101"/>
      <c r="KW403" s="101"/>
      <c r="KX403" s="101"/>
      <c r="KY403" s="101"/>
      <c r="KZ403" s="101"/>
      <c r="LA403" s="101"/>
      <c r="LB403" s="101"/>
      <c r="LC403" s="101"/>
      <c r="LD403" s="101"/>
      <c r="LE403" s="101"/>
      <c r="LF403" s="101"/>
      <c r="LG403" s="101"/>
      <c r="LH403" s="101"/>
      <c r="LI403" s="101"/>
      <c r="LJ403" s="101"/>
      <c r="LK403" s="101"/>
      <c r="LL403" s="101"/>
      <c r="LM403" s="101"/>
      <c r="LN403" s="101"/>
      <c r="LO403" s="101"/>
      <c r="LP403" s="101"/>
      <c r="LQ403" s="101"/>
      <c r="LR403" s="101"/>
      <c r="LS403" s="101"/>
      <c r="LT403" s="101"/>
      <c r="LU403" s="101"/>
      <c r="LV403" s="101"/>
      <c r="LW403" s="101"/>
      <c r="LX403" s="101"/>
      <c r="LY403" s="101"/>
      <c r="LZ403" s="101"/>
      <c r="MA403" s="101"/>
      <c r="MB403" s="101"/>
      <c r="MC403" s="101"/>
      <c r="MD403" s="101"/>
      <c r="ME403" s="101"/>
      <c r="MF403" s="101"/>
      <c r="MG403" s="101"/>
      <c r="MH403" s="101"/>
      <c r="MI403" s="101"/>
      <c r="MJ403" s="101"/>
      <c r="MK403" s="101"/>
      <c r="ML403" s="101"/>
      <c r="MM403" s="101"/>
      <c r="MN403" s="101"/>
      <c r="MO403" s="101"/>
      <c r="MP403" s="101"/>
      <c r="MQ403" s="101"/>
      <c r="MR403" s="101"/>
      <c r="MS403" s="101"/>
      <c r="MT403" s="101"/>
      <c r="MU403" s="101"/>
      <c r="MV403" s="101"/>
      <c r="MW403" s="101"/>
      <c r="MX403" s="101"/>
      <c r="MY403" s="101"/>
      <c r="MZ403" s="101"/>
      <c r="NA403" s="101"/>
      <c r="NB403" s="101"/>
      <c r="NC403" s="101"/>
      <c r="ND403" s="101"/>
      <c r="NE403" s="101"/>
      <c r="NF403" s="101"/>
      <c r="NG403" s="101"/>
      <c r="NH403" s="101"/>
      <c r="NI403" s="101"/>
      <c r="NJ403" s="101"/>
      <c r="NK403" s="101"/>
      <c r="NL403" s="101"/>
      <c r="NM403" s="101"/>
      <c r="NN403" s="101"/>
      <c r="NO403" s="101"/>
      <c r="NP403" s="101"/>
      <c r="NQ403" s="101"/>
      <c r="NR403" s="101"/>
      <c r="NS403" s="101"/>
      <c r="NT403" s="101"/>
      <c r="NU403" s="101"/>
      <c r="NV403" s="101"/>
      <c r="NW403" s="101"/>
      <c r="NX403" s="101"/>
      <c r="NY403" s="101"/>
      <c r="NZ403" s="101"/>
      <c r="OA403" s="101"/>
      <c r="OB403" s="101"/>
      <c r="OC403" s="101"/>
      <c r="OD403" s="101"/>
      <c r="OE403" s="101"/>
      <c r="OF403" s="101"/>
      <c r="OG403" s="101"/>
      <c r="OH403" s="101"/>
      <c r="OI403" s="101"/>
      <c r="OJ403" s="101"/>
      <c r="OK403" s="101"/>
      <c r="OL403" s="101"/>
      <c r="OM403" s="101"/>
      <c r="ON403" s="101"/>
      <c r="OO403" s="101"/>
      <c r="OP403" s="101"/>
      <c r="OQ403" s="101"/>
      <c r="OR403" s="101"/>
      <c r="OS403" s="101"/>
      <c r="OT403" s="101"/>
      <c r="OU403" s="101"/>
      <c r="OV403" s="101"/>
      <c r="OW403" s="101"/>
      <c r="OX403" s="101"/>
      <c r="OY403" s="101"/>
      <c r="OZ403" s="101"/>
      <c r="PA403" s="101"/>
      <c r="PB403" s="101"/>
      <c r="PC403" s="101"/>
      <c r="PD403" s="101"/>
      <c r="PE403" s="101"/>
      <c r="PF403" s="101"/>
      <c r="PG403" s="101"/>
      <c r="PH403" s="101"/>
      <c r="PI403" s="101"/>
      <c r="PJ403" s="101"/>
      <c r="PK403" s="101"/>
      <c r="PL403" s="101"/>
      <c r="PM403" s="101"/>
      <c r="PN403" s="101"/>
      <c r="PO403" s="101"/>
      <c r="PP403" s="101"/>
      <c r="PQ403" s="101"/>
      <c r="PR403" s="101"/>
      <c r="PS403" s="101"/>
      <c r="PT403" s="101"/>
      <c r="PU403" s="101"/>
      <c r="PV403" s="101"/>
      <c r="PW403" s="101"/>
      <c r="PX403" s="101"/>
      <c r="PY403" s="101"/>
      <c r="PZ403" s="101"/>
      <c r="QA403" s="101"/>
      <c r="QB403" s="101"/>
      <c r="QC403" s="101"/>
      <c r="QD403" s="101"/>
      <c r="QE403" s="101"/>
      <c r="QF403" s="101"/>
      <c r="QG403" s="101"/>
      <c r="QH403" s="101"/>
      <c r="QI403" s="101"/>
      <c r="QJ403" s="101"/>
      <c r="QK403" s="101"/>
      <c r="QL403" s="101"/>
      <c r="QM403" s="101"/>
      <c r="QN403" s="101"/>
      <c r="QO403" s="101"/>
      <c r="QP403" s="101"/>
      <c r="QQ403" s="101"/>
      <c r="QR403" s="101"/>
      <c r="QS403" s="101"/>
      <c r="QT403" s="101"/>
      <c r="QU403" s="101"/>
      <c r="QV403" s="101"/>
      <c r="QW403" s="101"/>
      <c r="QX403" s="101"/>
      <c r="QY403" s="101"/>
      <c r="QZ403" s="101"/>
      <c r="RA403" s="101"/>
      <c r="RB403" s="101"/>
      <c r="RC403" s="101"/>
      <c r="RD403" s="101"/>
      <c r="RE403" s="101"/>
      <c r="RF403" s="101"/>
      <c r="RG403" s="101"/>
      <c r="RH403" s="101"/>
      <c r="RI403" s="101"/>
      <c r="RJ403" s="101"/>
      <c r="RK403" s="101"/>
      <c r="RL403" s="101"/>
      <c r="RM403" s="101"/>
      <c r="RN403" s="101"/>
      <c r="RO403" s="101"/>
      <c r="RP403" s="101"/>
      <c r="RQ403" s="101"/>
      <c r="RR403" s="101"/>
      <c r="RS403" s="101"/>
      <c r="RT403" s="101"/>
      <c r="RU403" s="101"/>
      <c r="RV403" s="101"/>
      <c r="RW403" s="101"/>
      <c r="RX403" s="101"/>
      <c r="RY403" s="101"/>
      <c r="RZ403" s="101"/>
      <c r="SA403" s="101"/>
      <c r="SB403" s="101"/>
      <c r="SC403" s="101"/>
      <c r="SD403" s="101"/>
      <c r="SE403" s="101"/>
      <c r="SF403" s="101"/>
      <c r="SG403" s="101"/>
      <c r="SH403" s="101"/>
      <c r="SI403" s="101"/>
      <c r="SJ403" s="101"/>
      <c r="SK403" s="101"/>
      <c r="SL403" s="101"/>
      <c r="SM403" s="101"/>
      <c r="SN403" s="101"/>
      <c r="SO403" s="101"/>
      <c r="SP403" s="101"/>
      <c r="SQ403" s="101"/>
      <c r="SR403" s="101"/>
      <c r="SS403" s="101"/>
      <c r="ST403" s="101"/>
      <c r="SU403" s="101"/>
      <c r="SV403" s="101"/>
      <c r="SW403" s="101"/>
      <c r="SX403" s="101"/>
      <c r="SY403" s="101"/>
      <c r="SZ403" s="101"/>
      <c r="TA403" s="101"/>
      <c r="TB403" s="101"/>
      <c r="TC403" s="101"/>
      <c r="TD403" s="101"/>
      <c r="TE403" s="101"/>
      <c r="TF403" s="101"/>
      <c r="TG403" s="101"/>
      <c r="TH403" s="101"/>
      <c r="TI403" s="101"/>
      <c r="TJ403" s="101"/>
      <c r="TK403" s="101"/>
      <c r="TL403" s="101"/>
      <c r="TM403" s="101"/>
      <c r="TN403" s="101"/>
      <c r="TO403" s="101"/>
      <c r="TP403" s="101"/>
      <c r="TQ403" s="101"/>
      <c r="TR403" s="101"/>
      <c r="TS403" s="101"/>
      <c r="TT403" s="101"/>
      <c r="TU403" s="101"/>
      <c r="TV403" s="101"/>
      <c r="TW403" s="101"/>
      <c r="TX403" s="101"/>
      <c r="TY403" s="101"/>
      <c r="TZ403" s="101"/>
      <c r="UA403" s="101"/>
      <c r="UB403" s="101"/>
      <c r="UC403" s="101"/>
      <c r="UD403" s="101"/>
      <c r="UE403" s="101"/>
      <c r="UF403" s="101"/>
      <c r="UG403" s="101"/>
      <c r="UH403" s="101"/>
      <c r="UI403" s="101"/>
      <c r="UJ403" s="101"/>
      <c r="UK403" s="101"/>
      <c r="UL403" s="101"/>
      <c r="UM403" s="101"/>
      <c r="UN403" s="101"/>
      <c r="UO403" s="101"/>
      <c r="UP403" s="101"/>
      <c r="UQ403" s="101"/>
      <c r="UR403" s="101"/>
      <c r="US403" s="101"/>
      <c r="UT403" s="101"/>
      <c r="UU403" s="101"/>
      <c r="UV403" s="101"/>
      <c r="UW403" s="101"/>
      <c r="UX403" s="101"/>
      <c r="UY403" s="101"/>
      <c r="UZ403" s="101"/>
      <c r="VA403" s="101"/>
      <c r="VB403" s="101"/>
      <c r="VC403" s="101"/>
      <c r="VD403" s="101"/>
      <c r="VE403" s="101"/>
      <c r="VF403" s="101"/>
      <c r="VG403" s="101"/>
      <c r="VH403" s="101"/>
      <c r="VI403" s="101"/>
      <c r="VJ403" s="101"/>
      <c r="VK403" s="101"/>
      <c r="VL403" s="101"/>
      <c r="VM403" s="101"/>
      <c r="VN403" s="101"/>
      <c r="VO403" s="101"/>
      <c r="VP403" s="101"/>
      <c r="VQ403" s="101"/>
      <c r="VR403" s="101"/>
      <c r="VS403" s="101"/>
      <c r="VT403" s="101"/>
      <c r="VU403" s="101"/>
      <c r="VV403" s="101"/>
      <c r="VW403" s="101"/>
      <c r="VX403" s="101"/>
      <c r="VY403" s="101"/>
      <c r="VZ403" s="101"/>
      <c r="WA403" s="101"/>
      <c r="WB403" s="101"/>
      <c r="WC403" s="101"/>
      <c r="WD403" s="101"/>
      <c r="WE403" s="101"/>
      <c r="WF403" s="101"/>
      <c r="WG403" s="101"/>
      <c r="WH403" s="101"/>
      <c r="WI403" s="101"/>
      <c r="WJ403" s="101"/>
      <c r="WK403" s="101"/>
      <c r="WL403" s="101"/>
      <c r="WM403" s="101"/>
      <c r="WN403" s="101"/>
      <c r="WO403" s="101"/>
      <c r="WP403" s="101"/>
      <c r="WQ403" s="101"/>
      <c r="WR403" s="101"/>
      <c r="WS403" s="101"/>
      <c r="WT403" s="101"/>
      <c r="WU403" s="101"/>
      <c r="WV403" s="101"/>
      <c r="WW403" s="101"/>
      <c r="WX403" s="101"/>
      <c r="WY403" s="101"/>
      <c r="WZ403" s="101"/>
      <c r="XA403" s="101"/>
      <c r="XB403" s="101"/>
      <c r="XC403" s="101"/>
      <c r="XD403" s="101"/>
      <c r="XE403" s="101"/>
      <c r="XF403" s="101"/>
      <c r="XG403" s="101"/>
      <c r="XH403" s="101"/>
      <c r="XI403" s="101"/>
      <c r="XJ403" s="101"/>
      <c r="XK403" s="101"/>
      <c r="XL403" s="101"/>
      <c r="XM403" s="101"/>
      <c r="XN403" s="101"/>
      <c r="XO403" s="101"/>
      <c r="XP403" s="101"/>
      <c r="XQ403" s="101"/>
      <c r="XR403" s="101"/>
      <c r="XS403" s="101"/>
      <c r="XT403" s="101"/>
      <c r="XU403" s="101"/>
      <c r="XV403" s="101"/>
      <c r="XW403" s="101"/>
      <c r="XX403" s="101"/>
      <c r="XY403" s="101"/>
      <c r="XZ403" s="101"/>
      <c r="YA403" s="101"/>
      <c r="YB403" s="101"/>
      <c r="YC403" s="101"/>
      <c r="YD403" s="101"/>
      <c r="YE403" s="101"/>
      <c r="YF403" s="101"/>
      <c r="YG403" s="101"/>
      <c r="YH403" s="101"/>
      <c r="YI403" s="101"/>
      <c r="YJ403" s="101"/>
      <c r="YK403" s="101"/>
      <c r="YL403" s="101"/>
      <c r="YM403" s="101"/>
      <c r="YN403" s="101"/>
      <c r="YO403" s="101"/>
      <c r="YP403" s="101"/>
      <c r="YQ403" s="101"/>
      <c r="YR403" s="101"/>
      <c r="YS403" s="101"/>
      <c r="YT403" s="101"/>
      <c r="YU403" s="101"/>
      <c r="YV403" s="101"/>
      <c r="YW403" s="101"/>
      <c r="YX403" s="101"/>
      <c r="YY403" s="101"/>
      <c r="YZ403" s="101"/>
      <c r="ZA403" s="101"/>
      <c r="ZB403" s="101"/>
      <c r="ZC403" s="101"/>
      <c r="ZD403" s="101"/>
      <c r="ZE403" s="101"/>
      <c r="ZF403" s="101"/>
      <c r="ZG403" s="101"/>
      <c r="ZH403" s="101"/>
      <c r="ZI403" s="101"/>
      <c r="ZJ403" s="101"/>
      <c r="ZK403" s="101"/>
      <c r="ZL403" s="101"/>
      <c r="ZM403" s="101"/>
      <c r="ZN403" s="101"/>
      <c r="ZO403" s="101"/>
      <c r="ZP403" s="101"/>
      <c r="ZQ403" s="101"/>
      <c r="ZR403" s="101"/>
      <c r="ZS403" s="101"/>
      <c r="ZT403" s="101"/>
      <c r="ZU403" s="101"/>
      <c r="ZV403" s="101"/>
      <c r="ZW403" s="101"/>
      <c r="ZX403" s="101"/>
      <c r="ZY403" s="101"/>
      <c r="ZZ403" s="101"/>
      <c r="AAA403" s="101"/>
      <c r="AAB403" s="101"/>
      <c r="AAC403" s="101"/>
      <c r="AAD403" s="101"/>
      <c r="AAE403" s="101"/>
      <c r="AAF403" s="101"/>
      <c r="AAG403" s="101"/>
      <c r="AAH403" s="101"/>
      <c r="AAI403" s="101"/>
      <c r="AAJ403" s="101"/>
      <c r="AAK403" s="101"/>
      <c r="AAL403" s="101"/>
      <c r="AAM403" s="101"/>
      <c r="AAN403" s="101"/>
      <c r="AAO403" s="101"/>
      <c r="AAP403" s="101"/>
      <c r="AAQ403" s="101"/>
      <c r="AAR403" s="101"/>
      <c r="AAS403" s="101"/>
      <c r="AAT403" s="101"/>
      <c r="AAU403" s="101"/>
      <c r="AAV403" s="101"/>
      <c r="AAW403" s="101"/>
      <c r="AAX403" s="101"/>
      <c r="AAY403" s="101"/>
      <c r="AAZ403" s="101"/>
      <c r="ABA403" s="101"/>
      <c r="ABB403" s="101"/>
      <c r="ABC403" s="101"/>
      <c r="ABD403" s="101"/>
      <c r="ABE403" s="101"/>
      <c r="ABF403" s="101"/>
      <c r="ABG403" s="101"/>
      <c r="ABH403" s="101"/>
      <c r="ABI403" s="101"/>
      <c r="ABJ403" s="101"/>
      <c r="ABK403" s="101"/>
      <c r="ABL403" s="101"/>
      <c r="ABM403" s="101"/>
      <c r="ABN403" s="101"/>
      <c r="ABO403" s="101"/>
      <c r="ABP403" s="101"/>
      <c r="ABQ403" s="101"/>
      <c r="ABR403" s="101"/>
      <c r="ABS403" s="101"/>
      <c r="ABT403" s="101"/>
      <c r="ABU403" s="101"/>
      <c r="ABV403" s="101"/>
      <c r="ABW403" s="101"/>
      <c r="ABX403" s="101"/>
      <c r="ABY403" s="101"/>
      <c r="ABZ403" s="101"/>
      <c r="ACA403" s="101"/>
      <c r="ACB403" s="101"/>
      <c r="ACC403" s="101"/>
      <c r="ACD403" s="101"/>
      <c r="ACE403" s="101"/>
      <c r="ACF403" s="101"/>
      <c r="ACG403" s="101"/>
      <c r="ACH403" s="101"/>
      <c r="ACI403" s="101"/>
      <c r="ACJ403" s="101"/>
      <c r="ACK403" s="101"/>
      <c r="ACL403" s="101"/>
      <c r="ACM403" s="101"/>
      <c r="ACN403" s="101"/>
      <c r="ACO403" s="101"/>
      <c r="ACP403" s="101"/>
      <c r="ACQ403" s="101"/>
      <c r="ACR403" s="101"/>
      <c r="ACS403" s="101"/>
      <c r="ACT403" s="101"/>
      <c r="ACU403" s="101"/>
      <c r="ACV403" s="101"/>
      <c r="ACW403" s="101"/>
      <c r="ACX403" s="101"/>
      <c r="ACY403" s="101"/>
      <c r="ACZ403" s="101"/>
      <c r="ADA403" s="101"/>
      <c r="ADB403" s="101"/>
      <c r="ADC403" s="101"/>
      <c r="ADD403" s="101"/>
      <c r="ADE403" s="101"/>
      <c r="ADF403" s="101"/>
      <c r="ADG403" s="101"/>
      <c r="ADH403" s="101"/>
      <c r="ADI403" s="101"/>
      <c r="ADJ403" s="101"/>
      <c r="ADK403" s="101"/>
      <c r="ADL403" s="101"/>
      <c r="ADM403" s="101"/>
      <c r="ADN403" s="101"/>
      <c r="ADO403" s="101"/>
      <c r="ADP403" s="101"/>
      <c r="ADQ403" s="101"/>
      <c r="ADR403" s="101"/>
      <c r="ADS403" s="101"/>
      <c r="ADT403" s="101"/>
      <c r="ADU403" s="101"/>
      <c r="ADV403" s="101"/>
      <c r="ADW403" s="101"/>
      <c r="ADX403" s="101"/>
      <c r="ADY403" s="101"/>
      <c r="ADZ403" s="101"/>
      <c r="AEA403" s="101"/>
      <c r="AEB403" s="101"/>
      <c r="AEC403" s="101"/>
      <c r="AED403" s="101"/>
      <c r="AEE403" s="101"/>
      <c r="AEF403" s="101"/>
      <c r="AEG403" s="101"/>
      <c r="AEH403" s="101"/>
      <c r="AEI403" s="101"/>
      <c r="AEJ403" s="101"/>
      <c r="AEK403" s="101"/>
      <c r="AEL403" s="101"/>
      <c r="AEM403" s="101"/>
      <c r="AEN403" s="101"/>
      <c r="AEO403" s="101"/>
      <c r="AEP403" s="101"/>
      <c r="AEQ403" s="101"/>
      <c r="AER403" s="101"/>
      <c r="AES403" s="101"/>
      <c r="AET403" s="101"/>
      <c r="AEU403" s="101"/>
      <c r="AEV403" s="101"/>
      <c r="AEW403" s="101"/>
      <c r="AEX403" s="101"/>
      <c r="AEY403" s="101"/>
      <c r="AEZ403" s="101"/>
      <c r="AFA403" s="101"/>
      <c r="AFB403" s="101"/>
      <c r="AFC403" s="101"/>
      <c r="AFD403" s="101"/>
      <c r="AFE403" s="101"/>
      <c r="AFF403" s="101"/>
      <c r="AFG403" s="101"/>
      <c r="AFH403" s="101"/>
      <c r="AFI403" s="101"/>
      <c r="AFJ403" s="101"/>
      <c r="AFK403" s="101"/>
      <c r="AFL403" s="101"/>
      <c r="AFM403" s="101"/>
      <c r="AFN403" s="101"/>
      <c r="AFO403" s="101"/>
      <c r="AFP403" s="101"/>
      <c r="AFQ403" s="101"/>
      <c r="AFR403" s="101"/>
      <c r="AFS403" s="101"/>
      <c r="AFT403" s="101"/>
      <c r="AFU403" s="101"/>
      <c r="AFV403" s="101"/>
      <c r="AFW403" s="101"/>
      <c r="AFX403" s="101"/>
      <c r="AFY403" s="101"/>
      <c r="AFZ403" s="101"/>
      <c r="AGA403" s="101"/>
      <c r="AGB403" s="101"/>
      <c r="AGC403" s="101"/>
      <c r="AGD403" s="101"/>
      <c r="AGE403" s="101"/>
      <c r="AGF403" s="101"/>
      <c r="AGG403" s="101"/>
      <c r="AGH403" s="101"/>
      <c r="AGI403" s="101"/>
      <c r="AGJ403" s="101"/>
      <c r="AGK403" s="101"/>
      <c r="AGL403" s="101"/>
      <c r="AGM403" s="101"/>
      <c r="AGN403" s="101"/>
      <c r="AGO403" s="101"/>
      <c r="AGP403" s="101"/>
      <c r="AGQ403" s="101"/>
      <c r="AGR403" s="101"/>
      <c r="AGS403" s="101"/>
      <c r="AGT403" s="101"/>
      <c r="AGU403" s="101"/>
      <c r="AGV403" s="101"/>
      <c r="AGW403" s="101"/>
      <c r="AGX403" s="101"/>
      <c r="AGY403" s="101"/>
      <c r="AGZ403" s="101"/>
      <c r="AHA403" s="101"/>
      <c r="AHB403" s="101"/>
      <c r="AHC403" s="101"/>
      <c r="AHD403" s="101"/>
      <c r="AHE403" s="101"/>
      <c r="AHF403" s="101"/>
      <c r="AHG403" s="101"/>
      <c r="AHH403" s="101"/>
      <c r="AHI403" s="101"/>
      <c r="AHJ403" s="101"/>
      <c r="AHK403" s="101"/>
      <c r="AHL403" s="101"/>
      <c r="AHM403" s="101"/>
      <c r="AHN403" s="101"/>
      <c r="AHO403" s="101"/>
      <c r="AHP403" s="101"/>
      <c r="AHQ403" s="101"/>
      <c r="AHR403" s="101"/>
      <c r="AHS403" s="101"/>
      <c r="AHT403" s="101"/>
      <c r="AHU403" s="101"/>
      <c r="AHV403" s="101"/>
      <c r="AHW403" s="101"/>
      <c r="AHX403" s="101"/>
      <c r="AHY403" s="101"/>
      <c r="AHZ403" s="101"/>
      <c r="AIA403" s="101"/>
      <c r="AIB403" s="101"/>
      <c r="AIC403" s="101"/>
      <c r="AID403" s="101"/>
      <c r="AIE403" s="101"/>
      <c r="AIF403" s="101"/>
      <c r="AIG403" s="101"/>
      <c r="AIH403" s="101"/>
      <c r="AII403" s="101"/>
      <c r="AIJ403" s="101"/>
      <c r="AIK403" s="101"/>
      <c r="AIL403" s="101"/>
      <c r="AIM403" s="101"/>
      <c r="AIN403" s="101"/>
      <c r="AIO403" s="101"/>
      <c r="AIP403" s="101"/>
      <c r="AIQ403" s="101"/>
      <c r="AIR403" s="101"/>
      <c r="AIS403" s="101"/>
      <c r="AIT403" s="101"/>
      <c r="AIU403" s="101"/>
      <c r="AIV403" s="101"/>
      <c r="AIW403" s="101"/>
      <c r="AIX403" s="101"/>
      <c r="AIY403" s="101"/>
      <c r="AIZ403" s="101"/>
      <c r="AJA403" s="101"/>
      <c r="AJB403" s="101"/>
      <c r="AJC403" s="101"/>
      <c r="AJD403" s="101"/>
      <c r="AJE403" s="101"/>
      <c r="AJF403" s="101"/>
      <c r="AJG403" s="101"/>
      <c r="AJH403" s="101"/>
      <c r="AJI403" s="101"/>
      <c r="AJJ403" s="101"/>
      <c r="AJK403" s="101"/>
      <c r="AJL403" s="101"/>
      <c r="AJM403" s="101"/>
      <c r="AJN403" s="101"/>
      <c r="AJO403" s="101"/>
      <c r="AJP403" s="101"/>
      <c r="AJQ403" s="101"/>
      <c r="AJR403" s="101"/>
      <c r="AJS403" s="101"/>
      <c r="AJT403" s="101"/>
      <c r="AJU403" s="101"/>
      <c r="AJV403" s="101"/>
      <c r="AJW403" s="101"/>
      <c r="AJX403" s="101"/>
      <c r="AJY403" s="101"/>
      <c r="AJZ403" s="101"/>
      <c r="AKA403" s="101"/>
      <c r="AKB403" s="101"/>
      <c r="AKC403" s="101"/>
      <c r="AKD403" s="101"/>
      <c r="AKE403" s="101"/>
      <c r="AKF403" s="101"/>
      <c r="AKG403" s="101"/>
      <c r="AKH403" s="101"/>
      <c r="AKI403" s="101"/>
      <c r="AKJ403" s="101"/>
      <c r="AKK403" s="101"/>
      <c r="AKL403" s="101"/>
      <c r="AKM403" s="101"/>
      <c r="AKN403" s="101"/>
      <c r="AKO403" s="101"/>
      <c r="AKP403" s="101"/>
      <c r="AKQ403" s="101"/>
      <c r="AKR403" s="101"/>
      <c r="AKS403" s="101"/>
      <c r="AKT403" s="101"/>
      <c r="AKU403" s="101"/>
      <c r="AKV403" s="101"/>
      <c r="AKW403" s="101"/>
      <c r="AKX403" s="101"/>
      <c r="AKY403" s="101"/>
      <c r="AKZ403" s="101"/>
      <c r="ALA403" s="101"/>
      <c r="ALB403" s="101"/>
      <c r="ALC403" s="101"/>
      <c r="ALD403" s="101"/>
      <c r="ALE403" s="101"/>
      <c r="ALF403" s="101"/>
      <c r="ALG403" s="101"/>
      <c r="ALH403" s="101"/>
      <c r="ALI403" s="101"/>
      <c r="ALJ403" s="101"/>
      <c r="ALK403" s="101"/>
      <c r="ALL403" s="101"/>
      <c r="ALM403" s="101"/>
      <c r="ALN403" s="101"/>
      <c r="ALO403" s="101"/>
      <c r="ALP403" s="101"/>
      <c r="ALQ403" s="101"/>
      <c r="ALR403" s="101"/>
      <c r="ALS403" s="101"/>
      <c r="ALT403" s="101"/>
      <c r="ALU403" s="101"/>
      <c r="ALV403" s="101"/>
      <c r="ALW403" s="101"/>
      <c r="ALX403" s="101"/>
      <c r="ALY403" s="101"/>
      <c r="ALZ403" s="101"/>
      <c r="AMA403" s="101"/>
      <c r="AMB403" s="101"/>
      <c r="AMC403" s="101"/>
      <c r="AMD403" s="101"/>
      <c r="AME403" s="101"/>
      <c r="AMF403" s="101"/>
      <c r="AMG403" s="101"/>
      <c r="AMH403" s="101"/>
      <c r="AMI403" s="101"/>
      <c r="AMJ403" s="101"/>
    </row>
    <row r="404" spans="1:1024" s="95" customFormat="1" ht="18.75">
      <c r="A404" s="140" t="s">
        <v>328</v>
      </c>
      <c r="B404" s="112"/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101"/>
      <c r="AL404" s="101"/>
      <c r="AM404" s="101"/>
      <c r="AN404" s="101"/>
      <c r="AO404" s="101"/>
      <c r="AP404" s="101"/>
      <c r="AQ404" s="101"/>
      <c r="AR404" s="101"/>
      <c r="AS404" s="101"/>
      <c r="AT404" s="101"/>
      <c r="AU404" s="101"/>
      <c r="AV404" s="101"/>
      <c r="AW404" s="101"/>
      <c r="AX404" s="101"/>
      <c r="AY404" s="101"/>
      <c r="AZ404" s="101"/>
      <c r="BA404" s="101"/>
      <c r="BB404" s="101"/>
      <c r="BC404" s="101"/>
      <c r="BD404" s="101"/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1"/>
      <c r="BO404" s="101"/>
      <c r="BP404" s="101"/>
      <c r="BQ404" s="101"/>
      <c r="BR404" s="101"/>
      <c r="BS404" s="101"/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101"/>
      <c r="CE404" s="101"/>
      <c r="CF404" s="101"/>
      <c r="CG404" s="101"/>
      <c r="CH404" s="101"/>
      <c r="CI404" s="101"/>
      <c r="CJ404" s="101"/>
      <c r="CK404" s="101"/>
      <c r="CL404" s="101"/>
      <c r="CM404" s="101"/>
      <c r="CN404" s="101"/>
      <c r="CO404" s="101"/>
      <c r="CP404" s="101"/>
      <c r="CQ404" s="101"/>
      <c r="CR404" s="101"/>
      <c r="CS404" s="101"/>
      <c r="CT404" s="101"/>
      <c r="CU404" s="101"/>
      <c r="CV404" s="101"/>
      <c r="CW404" s="101"/>
      <c r="CX404" s="101"/>
      <c r="CY404" s="101"/>
      <c r="CZ404" s="101"/>
      <c r="DA404" s="101"/>
      <c r="DB404" s="101"/>
      <c r="DC404" s="101"/>
      <c r="DD404" s="101"/>
      <c r="DE404" s="101"/>
      <c r="DF404" s="101"/>
      <c r="DG404" s="101"/>
      <c r="DH404" s="101"/>
      <c r="DI404" s="101"/>
      <c r="DJ404" s="101"/>
      <c r="DK404" s="101"/>
      <c r="DL404" s="101"/>
      <c r="DM404" s="101"/>
      <c r="DN404" s="101"/>
      <c r="DO404" s="101"/>
      <c r="DP404" s="101"/>
      <c r="DQ404" s="101"/>
      <c r="DR404" s="101"/>
      <c r="DS404" s="101"/>
      <c r="DT404" s="101"/>
      <c r="DU404" s="101"/>
      <c r="DV404" s="101"/>
      <c r="DW404" s="101"/>
      <c r="DX404" s="101"/>
      <c r="DY404" s="101"/>
      <c r="DZ404" s="101"/>
      <c r="EA404" s="101"/>
      <c r="EB404" s="101"/>
      <c r="EC404" s="101"/>
      <c r="ED404" s="101"/>
      <c r="EE404" s="101"/>
      <c r="EF404" s="101"/>
      <c r="EG404" s="101"/>
      <c r="EH404" s="101"/>
      <c r="EI404" s="101"/>
      <c r="EJ404" s="101"/>
      <c r="EK404" s="101"/>
      <c r="EL404" s="101"/>
      <c r="EM404" s="101"/>
      <c r="EN404" s="101"/>
      <c r="EO404" s="101"/>
      <c r="EP404" s="101"/>
      <c r="EQ404" s="101"/>
      <c r="ER404" s="101"/>
      <c r="ES404" s="101"/>
      <c r="ET404" s="101"/>
      <c r="EU404" s="101"/>
      <c r="EV404" s="101"/>
      <c r="EW404" s="101"/>
      <c r="EX404" s="101"/>
      <c r="EY404" s="101"/>
      <c r="EZ404" s="101"/>
      <c r="FA404" s="101"/>
      <c r="FB404" s="101"/>
      <c r="FC404" s="101"/>
      <c r="FD404" s="101"/>
      <c r="FE404" s="101"/>
      <c r="FF404" s="101"/>
      <c r="FG404" s="101"/>
      <c r="FH404" s="101"/>
      <c r="FI404" s="101"/>
      <c r="FJ404" s="101"/>
      <c r="FK404" s="101"/>
      <c r="FL404" s="101"/>
      <c r="FM404" s="101"/>
      <c r="FN404" s="101"/>
      <c r="FO404" s="101"/>
      <c r="FP404" s="101"/>
      <c r="FQ404" s="101"/>
      <c r="FR404" s="101"/>
      <c r="FS404" s="101"/>
      <c r="FT404" s="101"/>
      <c r="FU404" s="101"/>
      <c r="FV404" s="101"/>
      <c r="FW404" s="101"/>
      <c r="FX404" s="101"/>
      <c r="FY404" s="101"/>
      <c r="FZ404" s="101"/>
      <c r="GA404" s="101"/>
      <c r="GB404" s="101"/>
      <c r="GC404" s="101"/>
      <c r="GD404" s="101"/>
      <c r="GE404" s="101"/>
      <c r="GF404" s="101"/>
      <c r="GG404" s="101"/>
      <c r="GH404" s="101"/>
      <c r="GI404" s="101"/>
      <c r="GJ404" s="101"/>
      <c r="GK404" s="101"/>
      <c r="GL404" s="101"/>
      <c r="GM404" s="101"/>
      <c r="GN404" s="101"/>
      <c r="GO404" s="101"/>
      <c r="GP404" s="101"/>
      <c r="GQ404" s="101"/>
      <c r="GR404" s="101"/>
      <c r="GS404" s="101"/>
      <c r="GT404" s="101"/>
      <c r="GU404" s="101"/>
      <c r="GV404" s="101"/>
      <c r="GW404" s="101"/>
      <c r="GX404" s="101"/>
      <c r="GY404" s="101"/>
      <c r="GZ404" s="101"/>
      <c r="HA404" s="101"/>
      <c r="HB404" s="101"/>
      <c r="HC404" s="101"/>
      <c r="HD404" s="101"/>
      <c r="HE404" s="101"/>
      <c r="HF404" s="101"/>
      <c r="HG404" s="101"/>
      <c r="HH404" s="101"/>
      <c r="HI404" s="101"/>
      <c r="HJ404" s="101"/>
      <c r="HK404" s="101"/>
      <c r="HL404" s="101"/>
      <c r="HM404" s="101"/>
      <c r="HN404" s="101"/>
      <c r="HO404" s="101"/>
      <c r="HP404" s="101"/>
      <c r="HQ404" s="101"/>
      <c r="HR404" s="101"/>
      <c r="HS404" s="101"/>
      <c r="HT404" s="101"/>
      <c r="HU404" s="101"/>
      <c r="HV404" s="101"/>
      <c r="HW404" s="101"/>
      <c r="HX404" s="101"/>
      <c r="HY404" s="101"/>
      <c r="HZ404" s="101"/>
      <c r="IA404" s="101"/>
      <c r="IB404" s="101"/>
      <c r="IC404" s="101"/>
      <c r="ID404" s="101"/>
      <c r="IE404" s="101"/>
      <c r="IF404" s="101"/>
      <c r="IG404" s="101"/>
      <c r="IH404" s="101"/>
      <c r="II404" s="101"/>
      <c r="IJ404" s="101"/>
      <c r="IK404" s="101"/>
      <c r="IL404" s="101"/>
      <c r="IM404" s="101"/>
      <c r="IN404" s="101"/>
      <c r="IO404" s="101"/>
      <c r="IP404" s="101"/>
      <c r="IQ404" s="101"/>
      <c r="IR404" s="101"/>
      <c r="IS404" s="101"/>
      <c r="IT404" s="101"/>
      <c r="IU404" s="101"/>
      <c r="IV404" s="101"/>
      <c r="IW404" s="101"/>
      <c r="IX404" s="101"/>
      <c r="IY404" s="101"/>
      <c r="IZ404" s="101"/>
      <c r="JA404" s="101"/>
      <c r="JB404" s="101"/>
      <c r="JC404" s="101"/>
      <c r="JD404" s="101"/>
      <c r="JE404" s="101"/>
      <c r="JF404" s="101"/>
      <c r="JG404" s="101"/>
      <c r="JH404" s="101"/>
      <c r="JI404" s="101"/>
      <c r="JJ404" s="101"/>
      <c r="JK404" s="101"/>
      <c r="JL404" s="101"/>
      <c r="JM404" s="101"/>
      <c r="JN404" s="101"/>
      <c r="JO404" s="101"/>
      <c r="JP404" s="101"/>
      <c r="JQ404" s="101"/>
      <c r="JR404" s="101"/>
      <c r="JS404" s="101"/>
      <c r="JT404" s="101"/>
      <c r="JU404" s="101"/>
      <c r="JV404" s="101"/>
      <c r="JW404" s="101"/>
      <c r="JX404" s="101"/>
      <c r="JY404" s="101"/>
      <c r="JZ404" s="101"/>
      <c r="KA404" s="101"/>
      <c r="KB404" s="101"/>
      <c r="KC404" s="101"/>
      <c r="KD404" s="101"/>
      <c r="KE404" s="101"/>
      <c r="KF404" s="101"/>
      <c r="KG404" s="101"/>
      <c r="KH404" s="101"/>
      <c r="KI404" s="101"/>
      <c r="KJ404" s="101"/>
      <c r="KK404" s="101"/>
      <c r="KL404" s="101"/>
      <c r="KM404" s="101"/>
      <c r="KN404" s="101"/>
      <c r="KO404" s="101"/>
      <c r="KP404" s="101"/>
      <c r="KQ404" s="101"/>
      <c r="KR404" s="101"/>
      <c r="KS404" s="101"/>
      <c r="KT404" s="101"/>
      <c r="KU404" s="101"/>
      <c r="KV404" s="101"/>
      <c r="KW404" s="101"/>
      <c r="KX404" s="101"/>
      <c r="KY404" s="101"/>
      <c r="KZ404" s="101"/>
      <c r="LA404" s="101"/>
      <c r="LB404" s="101"/>
      <c r="LC404" s="101"/>
      <c r="LD404" s="101"/>
      <c r="LE404" s="101"/>
      <c r="LF404" s="101"/>
      <c r="LG404" s="101"/>
      <c r="LH404" s="101"/>
      <c r="LI404" s="101"/>
      <c r="LJ404" s="101"/>
      <c r="LK404" s="101"/>
      <c r="LL404" s="101"/>
      <c r="LM404" s="101"/>
      <c r="LN404" s="101"/>
      <c r="LO404" s="101"/>
      <c r="LP404" s="101"/>
      <c r="LQ404" s="101"/>
      <c r="LR404" s="101"/>
      <c r="LS404" s="101"/>
      <c r="LT404" s="101"/>
      <c r="LU404" s="101"/>
      <c r="LV404" s="101"/>
      <c r="LW404" s="101"/>
      <c r="LX404" s="101"/>
      <c r="LY404" s="101"/>
      <c r="LZ404" s="101"/>
      <c r="MA404" s="101"/>
      <c r="MB404" s="101"/>
      <c r="MC404" s="101"/>
      <c r="MD404" s="101"/>
      <c r="ME404" s="101"/>
      <c r="MF404" s="101"/>
      <c r="MG404" s="101"/>
      <c r="MH404" s="101"/>
      <c r="MI404" s="101"/>
      <c r="MJ404" s="101"/>
      <c r="MK404" s="101"/>
      <c r="ML404" s="101"/>
      <c r="MM404" s="101"/>
      <c r="MN404" s="101"/>
      <c r="MO404" s="101"/>
      <c r="MP404" s="101"/>
      <c r="MQ404" s="101"/>
      <c r="MR404" s="101"/>
      <c r="MS404" s="101"/>
      <c r="MT404" s="101"/>
      <c r="MU404" s="101"/>
      <c r="MV404" s="101"/>
      <c r="MW404" s="101"/>
      <c r="MX404" s="101"/>
      <c r="MY404" s="101"/>
      <c r="MZ404" s="101"/>
      <c r="NA404" s="101"/>
      <c r="NB404" s="101"/>
      <c r="NC404" s="101"/>
      <c r="ND404" s="101"/>
      <c r="NE404" s="101"/>
      <c r="NF404" s="101"/>
      <c r="NG404" s="101"/>
      <c r="NH404" s="101"/>
      <c r="NI404" s="101"/>
      <c r="NJ404" s="101"/>
      <c r="NK404" s="101"/>
      <c r="NL404" s="101"/>
      <c r="NM404" s="101"/>
      <c r="NN404" s="101"/>
      <c r="NO404" s="101"/>
      <c r="NP404" s="101"/>
      <c r="NQ404" s="101"/>
      <c r="NR404" s="101"/>
      <c r="NS404" s="101"/>
      <c r="NT404" s="101"/>
      <c r="NU404" s="101"/>
      <c r="NV404" s="101"/>
      <c r="NW404" s="101"/>
      <c r="NX404" s="101"/>
      <c r="NY404" s="101"/>
      <c r="NZ404" s="101"/>
      <c r="OA404" s="101"/>
      <c r="OB404" s="101"/>
      <c r="OC404" s="101"/>
      <c r="OD404" s="101"/>
      <c r="OE404" s="101"/>
      <c r="OF404" s="101"/>
      <c r="OG404" s="101"/>
      <c r="OH404" s="101"/>
      <c r="OI404" s="101"/>
      <c r="OJ404" s="101"/>
      <c r="OK404" s="101"/>
      <c r="OL404" s="101"/>
      <c r="OM404" s="101"/>
      <c r="ON404" s="101"/>
      <c r="OO404" s="101"/>
      <c r="OP404" s="101"/>
      <c r="OQ404" s="101"/>
      <c r="OR404" s="101"/>
      <c r="OS404" s="101"/>
      <c r="OT404" s="101"/>
      <c r="OU404" s="101"/>
      <c r="OV404" s="101"/>
      <c r="OW404" s="101"/>
      <c r="OX404" s="101"/>
      <c r="OY404" s="101"/>
      <c r="OZ404" s="101"/>
      <c r="PA404" s="101"/>
      <c r="PB404" s="101"/>
      <c r="PC404" s="101"/>
      <c r="PD404" s="101"/>
      <c r="PE404" s="101"/>
      <c r="PF404" s="101"/>
      <c r="PG404" s="101"/>
      <c r="PH404" s="101"/>
      <c r="PI404" s="101"/>
      <c r="PJ404" s="101"/>
      <c r="PK404" s="101"/>
      <c r="PL404" s="101"/>
      <c r="PM404" s="101"/>
      <c r="PN404" s="101"/>
      <c r="PO404" s="101"/>
      <c r="PP404" s="101"/>
      <c r="PQ404" s="101"/>
      <c r="PR404" s="101"/>
      <c r="PS404" s="101"/>
      <c r="PT404" s="101"/>
      <c r="PU404" s="101"/>
      <c r="PV404" s="101"/>
      <c r="PW404" s="101"/>
      <c r="PX404" s="101"/>
      <c r="PY404" s="101"/>
      <c r="PZ404" s="101"/>
      <c r="QA404" s="101"/>
      <c r="QB404" s="101"/>
      <c r="QC404" s="101"/>
      <c r="QD404" s="101"/>
      <c r="QE404" s="101"/>
      <c r="QF404" s="101"/>
      <c r="QG404" s="101"/>
      <c r="QH404" s="101"/>
      <c r="QI404" s="101"/>
      <c r="QJ404" s="101"/>
      <c r="QK404" s="101"/>
      <c r="QL404" s="101"/>
      <c r="QM404" s="101"/>
      <c r="QN404" s="101"/>
      <c r="QO404" s="101"/>
      <c r="QP404" s="101"/>
      <c r="QQ404" s="101"/>
      <c r="QR404" s="101"/>
      <c r="QS404" s="101"/>
      <c r="QT404" s="101"/>
      <c r="QU404" s="101"/>
      <c r="QV404" s="101"/>
      <c r="QW404" s="101"/>
      <c r="QX404" s="101"/>
      <c r="QY404" s="101"/>
      <c r="QZ404" s="101"/>
      <c r="RA404" s="101"/>
      <c r="RB404" s="101"/>
      <c r="RC404" s="101"/>
      <c r="RD404" s="101"/>
      <c r="RE404" s="101"/>
      <c r="RF404" s="101"/>
      <c r="RG404" s="101"/>
      <c r="RH404" s="101"/>
      <c r="RI404" s="101"/>
      <c r="RJ404" s="101"/>
      <c r="RK404" s="101"/>
      <c r="RL404" s="101"/>
      <c r="RM404" s="101"/>
      <c r="RN404" s="101"/>
      <c r="RO404" s="101"/>
      <c r="RP404" s="101"/>
      <c r="RQ404" s="101"/>
      <c r="RR404" s="101"/>
      <c r="RS404" s="101"/>
      <c r="RT404" s="101"/>
      <c r="RU404" s="101"/>
      <c r="RV404" s="101"/>
      <c r="RW404" s="101"/>
      <c r="RX404" s="101"/>
      <c r="RY404" s="101"/>
      <c r="RZ404" s="101"/>
      <c r="SA404" s="101"/>
      <c r="SB404" s="101"/>
      <c r="SC404" s="101"/>
      <c r="SD404" s="101"/>
      <c r="SE404" s="101"/>
      <c r="SF404" s="101"/>
      <c r="SG404" s="101"/>
      <c r="SH404" s="101"/>
      <c r="SI404" s="101"/>
      <c r="SJ404" s="101"/>
      <c r="SK404" s="101"/>
      <c r="SL404" s="101"/>
      <c r="SM404" s="101"/>
      <c r="SN404" s="101"/>
      <c r="SO404" s="101"/>
      <c r="SP404" s="101"/>
      <c r="SQ404" s="101"/>
      <c r="SR404" s="101"/>
      <c r="SS404" s="101"/>
      <c r="ST404" s="101"/>
      <c r="SU404" s="101"/>
      <c r="SV404" s="101"/>
      <c r="SW404" s="101"/>
      <c r="SX404" s="101"/>
      <c r="SY404" s="101"/>
      <c r="SZ404" s="101"/>
      <c r="TA404" s="101"/>
      <c r="TB404" s="101"/>
      <c r="TC404" s="101"/>
      <c r="TD404" s="101"/>
      <c r="TE404" s="101"/>
      <c r="TF404" s="101"/>
      <c r="TG404" s="101"/>
      <c r="TH404" s="101"/>
      <c r="TI404" s="101"/>
      <c r="TJ404" s="101"/>
      <c r="TK404" s="101"/>
      <c r="TL404" s="101"/>
      <c r="TM404" s="101"/>
      <c r="TN404" s="101"/>
      <c r="TO404" s="101"/>
      <c r="TP404" s="101"/>
      <c r="TQ404" s="101"/>
      <c r="TR404" s="101"/>
      <c r="TS404" s="101"/>
      <c r="TT404" s="101"/>
      <c r="TU404" s="101"/>
      <c r="TV404" s="101"/>
      <c r="TW404" s="101"/>
      <c r="TX404" s="101"/>
      <c r="TY404" s="101"/>
      <c r="TZ404" s="101"/>
      <c r="UA404" s="101"/>
      <c r="UB404" s="101"/>
      <c r="UC404" s="101"/>
      <c r="UD404" s="101"/>
      <c r="UE404" s="101"/>
      <c r="UF404" s="101"/>
      <c r="UG404" s="101"/>
      <c r="UH404" s="101"/>
      <c r="UI404" s="101"/>
      <c r="UJ404" s="101"/>
      <c r="UK404" s="101"/>
      <c r="UL404" s="101"/>
      <c r="UM404" s="101"/>
      <c r="UN404" s="101"/>
      <c r="UO404" s="101"/>
      <c r="UP404" s="101"/>
      <c r="UQ404" s="101"/>
      <c r="UR404" s="101"/>
      <c r="US404" s="101"/>
      <c r="UT404" s="101"/>
      <c r="UU404" s="101"/>
      <c r="UV404" s="101"/>
      <c r="UW404" s="101"/>
      <c r="UX404" s="101"/>
      <c r="UY404" s="101"/>
      <c r="UZ404" s="101"/>
      <c r="VA404" s="101"/>
      <c r="VB404" s="101"/>
      <c r="VC404" s="101"/>
      <c r="VD404" s="101"/>
      <c r="VE404" s="101"/>
      <c r="VF404" s="101"/>
      <c r="VG404" s="101"/>
      <c r="VH404" s="101"/>
      <c r="VI404" s="101"/>
      <c r="VJ404" s="101"/>
      <c r="VK404" s="101"/>
      <c r="VL404" s="101"/>
      <c r="VM404" s="101"/>
      <c r="VN404" s="101"/>
      <c r="VO404" s="101"/>
      <c r="VP404" s="101"/>
      <c r="VQ404" s="101"/>
      <c r="VR404" s="101"/>
      <c r="VS404" s="101"/>
      <c r="VT404" s="101"/>
      <c r="VU404" s="101"/>
      <c r="VV404" s="101"/>
      <c r="VW404" s="101"/>
      <c r="VX404" s="101"/>
      <c r="VY404" s="101"/>
      <c r="VZ404" s="101"/>
      <c r="WA404" s="101"/>
      <c r="WB404" s="101"/>
      <c r="WC404" s="101"/>
      <c r="WD404" s="101"/>
      <c r="WE404" s="101"/>
      <c r="WF404" s="101"/>
      <c r="WG404" s="101"/>
      <c r="WH404" s="101"/>
      <c r="WI404" s="101"/>
      <c r="WJ404" s="101"/>
      <c r="WK404" s="101"/>
      <c r="WL404" s="101"/>
      <c r="WM404" s="101"/>
      <c r="WN404" s="101"/>
      <c r="WO404" s="101"/>
      <c r="WP404" s="101"/>
      <c r="WQ404" s="101"/>
      <c r="WR404" s="101"/>
      <c r="WS404" s="101"/>
      <c r="WT404" s="101"/>
      <c r="WU404" s="101"/>
      <c r="WV404" s="101"/>
      <c r="WW404" s="101"/>
      <c r="WX404" s="101"/>
      <c r="WY404" s="101"/>
      <c r="WZ404" s="101"/>
      <c r="XA404" s="101"/>
      <c r="XB404" s="101"/>
      <c r="XC404" s="101"/>
      <c r="XD404" s="101"/>
      <c r="XE404" s="101"/>
      <c r="XF404" s="101"/>
      <c r="XG404" s="101"/>
      <c r="XH404" s="101"/>
      <c r="XI404" s="101"/>
      <c r="XJ404" s="101"/>
      <c r="XK404" s="101"/>
      <c r="XL404" s="101"/>
      <c r="XM404" s="101"/>
      <c r="XN404" s="101"/>
      <c r="XO404" s="101"/>
      <c r="XP404" s="101"/>
      <c r="XQ404" s="101"/>
      <c r="XR404" s="101"/>
      <c r="XS404" s="101"/>
      <c r="XT404" s="101"/>
      <c r="XU404" s="101"/>
      <c r="XV404" s="101"/>
      <c r="XW404" s="101"/>
      <c r="XX404" s="101"/>
      <c r="XY404" s="101"/>
      <c r="XZ404" s="101"/>
      <c r="YA404" s="101"/>
      <c r="YB404" s="101"/>
      <c r="YC404" s="101"/>
      <c r="YD404" s="101"/>
      <c r="YE404" s="101"/>
      <c r="YF404" s="101"/>
      <c r="YG404" s="101"/>
      <c r="YH404" s="101"/>
      <c r="YI404" s="101"/>
      <c r="YJ404" s="101"/>
      <c r="YK404" s="101"/>
      <c r="YL404" s="101"/>
      <c r="YM404" s="101"/>
      <c r="YN404" s="101"/>
      <c r="YO404" s="101"/>
      <c r="YP404" s="101"/>
      <c r="YQ404" s="101"/>
      <c r="YR404" s="101"/>
      <c r="YS404" s="101"/>
      <c r="YT404" s="101"/>
      <c r="YU404" s="101"/>
      <c r="YV404" s="101"/>
      <c r="YW404" s="101"/>
      <c r="YX404" s="101"/>
      <c r="YY404" s="101"/>
      <c r="YZ404" s="101"/>
      <c r="ZA404" s="101"/>
      <c r="ZB404" s="101"/>
      <c r="ZC404" s="101"/>
      <c r="ZD404" s="101"/>
      <c r="ZE404" s="101"/>
      <c r="ZF404" s="101"/>
      <c r="ZG404" s="101"/>
      <c r="ZH404" s="101"/>
      <c r="ZI404" s="101"/>
      <c r="ZJ404" s="101"/>
      <c r="ZK404" s="101"/>
      <c r="ZL404" s="101"/>
      <c r="ZM404" s="101"/>
      <c r="ZN404" s="101"/>
      <c r="ZO404" s="101"/>
      <c r="ZP404" s="101"/>
      <c r="ZQ404" s="101"/>
      <c r="ZR404" s="101"/>
      <c r="ZS404" s="101"/>
      <c r="ZT404" s="101"/>
      <c r="ZU404" s="101"/>
      <c r="ZV404" s="101"/>
      <c r="ZW404" s="101"/>
      <c r="ZX404" s="101"/>
      <c r="ZY404" s="101"/>
      <c r="ZZ404" s="101"/>
      <c r="AAA404" s="101"/>
      <c r="AAB404" s="101"/>
      <c r="AAC404" s="101"/>
      <c r="AAD404" s="101"/>
      <c r="AAE404" s="101"/>
      <c r="AAF404" s="101"/>
      <c r="AAG404" s="101"/>
      <c r="AAH404" s="101"/>
      <c r="AAI404" s="101"/>
      <c r="AAJ404" s="101"/>
      <c r="AAK404" s="101"/>
      <c r="AAL404" s="101"/>
      <c r="AAM404" s="101"/>
      <c r="AAN404" s="101"/>
      <c r="AAO404" s="101"/>
      <c r="AAP404" s="101"/>
      <c r="AAQ404" s="101"/>
      <c r="AAR404" s="101"/>
      <c r="AAS404" s="101"/>
      <c r="AAT404" s="101"/>
      <c r="AAU404" s="101"/>
      <c r="AAV404" s="101"/>
      <c r="AAW404" s="101"/>
      <c r="AAX404" s="101"/>
      <c r="AAY404" s="101"/>
      <c r="AAZ404" s="101"/>
      <c r="ABA404" s="101"/>
      <c r="ABB404" s="101"/>
      <c r="ABC404" s="101"/>
      <c r="ABD404" s="101"/>
      <c r="ABE404" s="101"/>
      <c r="ABF404" s="101"/>
      <c r="ABG404" s="101"/>
      <c r="ABH404" s="101"/>
      <c r="ABI404" s="101"/>
      <c r="ABJ404" s="101"/>
      <c r="ABK404" s="101"/>
      <c r="ABL404" s="101"/>
      <c r="ABM404" s="101"/>
      <c r="ABN404" s="101"/>
      <c r="ABO404" s="101"/>
      <c r="ABP404" s="101"/>
      <c r="ABQ404" s="101"/>
      <c r="ABR404" s="101"/>
      <c r="ABS404" s="101"/>
      <c r="ABT404" s="101"/>
      <c r="ABU404" s="101"/>
      <c r="ABV404" s="101"/>
      <c r="ABW404" s="101"/>
      <c r="ABX404" s="101"/>
      <c r="ABY404" s="101"/>
      <c r="ABZ404" s="101"/>
      <c r="ACA404" s="101"/>
      <c r="ACB404" s="101"/>
      <c r="ACC404" s="101"/>
      <c r="ACD404" s="101"/>
      <c r="ACE404" s="101"/>
      <c r="ACF404" s="101"/>
      <c r="ACG404" s="101"/>
      <c r="ACH404" s="101"/>
      <c r="ACI404" s="101"/>
      <c r="ACJ404" s="101"/>
      <c r="ACK404" s="101"/>
      <c r="ACL404" s="101"/>
      <c r="ACM404" s="101"/>
      <c r="ACN404" s="101"/>
      <c r="ACO404" s="101"/>
      <c r="ACP404" s="101"/>
      <c r="ACQ404" s="101"/>
      <c r="ACR404" s="101"/>
      <c r="ACS404" s="101"/>
      <c r="ACT404" s="101"/>
      <c r="ACU404" s="101"/>
      <c r="ACV404" s="101"/>
      <c r="ACW404" s="101"/>
      <c r="ACX404" s="101"/>
      <c r="ACY404" s="101"/>
      <c r="ACZ404" s="101"/>
      <c r="ADA404" s="101"/>
      <c r="ADB404" s="101"/>
      <c r="ADC404" s="101"/>
      <c r="ADD404" s="101"/>
      <c r="ADE404" s="101"/>
      <c r="ADF404" s="101"/>
      <c r="ADG404" s="101"/>
      <c r="ADH404" s="101"/>
      <c r="ADI404" s="101"/>
      <c r="ADJ404" s="101"/>
      <c r="ADK404" s="101"/>
      <c r="ADL404" s="101"/>
      <c r="ADM404" s="101"/>
      <c r="ADN404" s="101"/>
      <c r="ADO404" s="101"/>
      <c r="ADP404" s="101"/>
      <c r="ADQ404" s="101"/>
      <c r="ADR404" s="101"/>
      <c r="ADS404" s="101"/>
      <c r="ADT404" s="101"/>
      <c r="ADU404" s="101"/>
      <c r="ADV404" s="101"/>
      <c r="ADW404" s="101"/>
      <c r="ADX404" s="101"/>
      <c r="ADY404" s="101"/>
      <c r="ADZ404" s="101"/>
      <c r="AEA404" s="101"/>
      <c r="AEB404" s="101"/>
      <c r="AEC404" s="101"/>
      <c r="AED404" s="101"/>
      <c r="AEE404" s="101"/>
      <c r="AEF404" s="101"/>
      <c r="AEG404" s="101"/>
      <c r="AEH404" s="101"/>
      <c r="AEI404" s="101"/>
      <c r="AEJ404" s="101"/>
      <c r="AEK404" s="101"/>
      <c r="AEL404" s="101"/>
      <c r="AEM404" s="101"/>
      <c r="AEN404" s="101"/>
      <c r="AEO404" s="101"/>
      <c r="AEP404" s="101"/>
      <c r="AEQ404" s="101"/>
      <c r="AER404" s="101"/>
      <c r="AES404" s="101"/>
      <c r="AET404" s="101"/>
      <c r="AEU404" s="101"/>
      <c r="AEV404" s="101"/>
      <c r="AEW404" s="101"/>
      <c r="AEX404" s="101"/>
      <c r="AEY404" s="101"/>
      <c r="AEZ404" s="101"/>
      <c r="AFA404" s="101"/>
      <c r="AFB404" s="101"/>
      <c r="AFC404" s="101"/>
      <c r="AFD404" s="101"/>
      <c r="AFE404" s="101"/>
      <c r="AFF404" s="101"/>
      <c r="AFG404" s="101"/>
      <c r="AFH404" s="101"/>
      <c r="AFI404" s="101"/>
      <c r="AFJ404" s="101"/>
      <c r="AFK404" s="101"/>
      <c r="AFL404" s="101"/>
      <c r="AFM404" s="101"/>
      <c r="AFN404" s="101"/>
      <c r="AFO404" s="101"/>
      <c r="AFP404" s="101"/>
      <c r="AFQ404" s="101"/>
      <c r="AFR404" s="101"/>
      <c r="AFS404" s="101"/>
      <c r="AFT404" s="101"/>
      <c r="AFU404" s="101"/>
      <c r="AFV404" s="101"/>
      <c r="AFW404" s="101"/>
      <c r="AFX404" s="101"/>
      <c r="AFY404" s="101"/>
      <c r="AFZ404" s="101"/>
      <c r="AGA404" s="101"/>
      <c r="AGB404" s="101"/>
      <c r="AGC404" s="101"/>
      <c r="AGD404" s="101"/>
      <c r="AGE404" s="101"/>
      <c r="AGF404" s="101"/>
      <c r="AGG404" s="101"/>
      <c r="AGH404" s="101"/>
      <c r="AGI404" s="101"/>
      <c r="AGJ404" s="101"/>
      <c r="AGK404" s="101"/>
      <c r="AGL404" s="101"/>
      <c r="AGM404" s="101"/>
      <c r="AGN404" s="101"/>
      <c r="AGO404" s="101"/>
      <c r="AGP404" s="101"/>
      <c r="AGQ404" s="101"/>
      <c r="AGR404" s="101"/>
      <c r="AGS404" s="101"/>
      <c r="AGT404" s="101"/>
      <c r="AGU404" s="101"/>
      <c r="AGV404" s="101"/>
      <c r="AGW404" s="101"/>
      <c r="AGX404" s="101"/>
      <c r="AGY404" s="101"/>
      <c r="AGZ404" s="101"/>
      <c r="AHA404" s="101"/>
      <c r="AHB404" s="101"/>
      <c r="AHC404" s="101"/>
      <c r="AHD404" s="101"/>
      <c r="AHE404" s="101"/>
      <c r="AHF404" s="101"/>
      <c r="AHG404" s="101"/>
      <c r="AHH404" s="101"/>
      <c r="AHI404" s="101"/>
      <c r="AHJ404" s="101"/>
      <c r="AHK404" s="101"/>
      <c r="AHL404" s="101"/>
      <c r="AHM404" s="101"/>
      <c r="AHN404" s="101"/>
      <c r="AHO404" s="101"/>
      <c r="AHP404" s="101"/>
      <c r="AHQ404" s="101"/>
      <c r="AHR404" s="101"/>
      <c r="AHS404" s="101"/>
      <c r="AHT404" s="101"/>
      <c r="AHU404" s="101"/>
      <c r="AHV404" s="101"/>
      <c r="AHW404" s="101"/>
      <c r="AHX404" s="101"/>
      <c r="AHY404" s="101"/>
      <c r="AHZ404" s="101"/>
      <c r="AIA404" s="101"/>
      <c r="AIB404" s="101"/>
      <c r="AIC404" s="101"/>
      <c r="AID404" s="101"/>
      <c r="AIE404" s="101"/>
      <c r="AIF404" s="101"/>
      <c r="AIG404" s="101"/>
      <c r="AIH404" s="101"/>
      <c r="AII404" s="101"/>
      <c r="AIJ404" s="101"/>
      <c r="AIK404" s="101"/>
      <c r="AIL404" s="101"/>
      <c r="AIM404" s="101"/>
      <c r="AIN404" s="101"/>
      <c r="AIO404" s="101"/>
      <c r="AIP404" s="101"/>
      <c r="AIQ404" s="101"/>
      <c r="AIR404" s="101"/>
      <c r="AIS404" s="101"/>
      <c r="AIT404" s="101"/>
      <c r="AIU404" s="101"/>
      <c r="AIV404" s="101"/>
      <c r="AIW404" s="101"/>
      <c r="AIX404" s="101"/>
      <c r="AIY404" s="101"/>
      <c r="AIZ404" s="101"/>
      <c r="AJA404" s="101"/>
      <c r="AJB404" s="101"/>
      <c r="AJC404" s="101"/>
      <c r="AJD404" s="101"/>
      <c r="AJE404" s="101"/>
      <c r="AJF404" s="101"/>
      <c r="AJG404" s="101"/>
      <c r="AJH404" s="101"/>
      <c r="AJI404" s="101"/>
      <c r="AJJ404" s="101"/>
      <c r="AJK404" s="101"/>
      <c r="AJL404" s="101"/>
      <c r="AJM404" s="101"/>
      <c r="AJN404" s="101"/>
      <c r="AJO404" s="101"/>
      <c r="AJP404" s="101"/>
      <c r="AJQ404" s="101"/>
      <c r="AJR404" s="101"/>
      <c r="AJS404" s="101"/>
      <c r="AJT404" s="101"/>
      <c r="AJU404" s="101"/>
      <c r="AJV404" s="101"/>
      <c r="AJW404" s="101"/>
      <c r="AJX404" s="101"/>
      <c r="AJY404" s="101"/>
      <c r="AJZ404" s="101"/>
      <c r="AKA404" s="101"/>
      <c r="AKB404" s="101"/>
      <c r="AKC404" s="101"/>
      <c r="AKD404" s="101"/>
      <c r="AKE404" s="101"/>
      <c r="AKF404" s="101"/>
      <c r="AKG404" s="101"/>
      <c r="AKH404" s="101"/>
      <c r="AKI404" s="101"/>
      <c r="AKJ404" s="101"/>
      <c r="AKK404" s="101"/>
      <c r="AKL404" s="101"/>
      <c r="AKM404" s="101"/>
      <c r="AKN404" s="101"/>
      <c r="AKO404" s="101"/>
      <c r="AKP404" s="101"/>
      <c r="AKQ404" s="101"/>
      <c r="AKR404" s="101"/>
      <c r="AKS404" s="101"/>
      <c r="AKT404" s="101"/>
      <c r="AKU404" s="101"/>
      <c r="AKV404" s="101"/>
      <c r="AKW404" s="101"/>
      <c r="AKX404" s="101"/>
      <c r="AKY404" s="101"/>
      <c r="AKZ404" s="101"/>
      <c r="ALA404" s="101"/>
      <c r="ALB404" s="101"/>
      <c r="ALC404" s="101"/>
      <c r="ALD404" s="101"/>
      <c r="ALE404" s="101"/>
      <c r="ALF404" s="101"/>
      <c r="ALG404" s="101"/>
      <c r="ALH404" s="101"/>
      <c r="ALI404" s="101"/>
      <c r="ALJ404" s="101"/>
      <c r="ALK404" s="101"/>
      <c r="ALL404" s="101"/>
      <c r="ALM404" s="101"/>
      <c r="ALN404" s="101"/>
      <c r="ALO404" s="101"/>
      <c r="ALP404" s="101"/>
      <c r="ALQ404" s="101"/>
      <c r="ALR404" s="101"/>
      <c r="ALS404" s="101"/>
      <c r="ALT404" s="101"/>
      <c r="ALU404" s="101"/>
      <c r="ALV404" s="101"/>
      <c r="ALW404" s="101"/>
      <c r="ALX404" s="101"/>
      <c r="ALY404" s="101"/>
      <c r="ALZ404" s="101"/>
      <c r="AMA404" s="101"/>
      <c r="AMB404" s="101"/>
      <c r="AMC404" s="101"/>
      <c r="AMD404" s="101"/>
      <c r="AME404" s="101"/>
      <c r="AMF404" s="101"/>
      <c r="AMG404" s="101"/>
      <c r="AMH404" s="101"/>
      <c r="AMI404" s="101"/>
      <c r="AMJ404" s="101"/>
    </row>
  </sheetData>
  <mergeCells count="480">
    <mergeCell ref="A404:M404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M389:M392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I345:I346"/>
    <mergeCell ref="L345:L348"/>
    <mergeCell ref="M345:M348"/>
    <mergeCell ref="I347:I348"/>
    <mergeCell ref="B349:B352"/>
    <mergeCell ref="L349:L352"/>
    <mergeCell ref="M349:M352"/>
    <mergeCell ref="I350:I352"/>
    <mergeCell ref="B353:B356"/>
    <mergeCell ref="I353:I356"/>
    <mergeCell ref="L353:L356"/>
    <mergeCell ref="M353:M35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I327:I328"/>
    <mergeCell ref="B329:B332"/>
    <mergeCell ref="L329:L332"/>
    <mergeCell ref="M329:M332"/>
    <mergeCell ref="I331:I332"/>
    <mergeCell ref="B333:B336"/>
    <mergeCell ref="I333:I336"/>
    <mergeCell ref="L333:L336"/>
    <mergeCell ref="M333:M336"/>
    <mergeCell ref="A301:A316"/>
    <mergeCell ref="B301:B304"/>
    <mergeCell ref="L301:L304"/>
    <mergeCell ref="M301:M304"/>
    <mergeCell ref="B305:B308"/>
    <mergeCell ref="L305:L308"/>
    <mergeCell ref="M305:M308"/>
    <mergeCell ref="I307:I308"/>
    <mergeCell ref="B309:B312"/>
    <mergeCell ref="L309:L312"/>
    <mergeCell ref="M309:M312"/>
    <mergeCell ref="I310:I312"/>
    <mergeCell ref="B313:B316"/>
    <mergeCell ref="L313:L316"/>
    <mergeCell ref="M313:M316"/>
    <mergeCell ref="I314:I316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I295:I296"/>
    <mergeCell ref="B297:B300"/>
    <mergeCell ref="I297:I300"/>
    <mergeCell ref="L297:L300"/>
    <mergeCell ref="M297:M300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I279:I280"/>
    <mergeCell ref="B281:B284"/>
    <mergeCell ref="L281:L284"/>
    <mergeCell ref="M281:M284"/>
    <mergeCell ref="I283:I284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I257:I260"/>
    <mergeCell ref="L257:L260"/>
    <mergeCell ref="M257:M260"/>
    <mergeCell ref="B261:B264"/>
    <mergeCell ref="L261:L264"/>
    <mergeCell ref="M261:M264"/>
    <mergeCell ref="I262:I264"/>
    <mergeCell ref="B265:B268"/>
    <mergeCell ref="L265:L268"/>
    <mergeCell ref="M265:M268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A214:A221"/>
    <mergeCell ref="B214:B221"/>
    <mergeCell ref="C219:C221"/>
    <mergeCell ref="D219:D221"/>
    <mergeCell ref="E219:E221"/>
    <mergeCell ref="F219:F221"/>
    <mergeCell ref="G219:G221"/>
    <mergeCell ref="H219:H221"/>
    <mergeCell ref="I219:I221"/>
    <mergeCell ref="J215:J216"/>
    <mergeCell ref="K215:K216"/>
    <mergeCell ref="L215:L216"/>
    <mergeCell ref="M215:M216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B207:B210"/>
    <mergeCell ref="I207:I210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I199:I202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B183:B186"/>
    <mergeCell ref="I183:I186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R159:R162"/>
    <mergeCell ref="I161:I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I176:I178"/>
    <mergeCell ref="B179:B182"/>
    <mergeCell ref="L179:L182"/>
    <mergeCell ref="M179:M182"/>
    <mergeCell ref="R179:R182"/>
    <mergeCell ref="I180:I182"/>
    <mergeCell ref="A147:A166"/>
    <mergeCell ref="B147:B150"/>
    <mergeCell ref="I147:I150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B159:B162"/>
    <mergeCell ref="L159:L162"/>
    <mergeCell ref="M159:M162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I116:I118"/>
    <mergeCell ref="B119:B122"/>
    <mergeCell ref="L119:L122"/>
    <mergeCell ref="M119:M122"/>
    <mergeCell ref="I120:I122"/>
    <mergeCell ref="B123:B126"/>
    <mergeCell ref="I123:I126"/>
    <mergeCell ref="L123:L126"/>
    <mergeCell ref="M123:M12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I76:I78"/>
    <mergeCell ref="B79:B82"/>
    <mergeCell ref="L79:L82"/>
    <mergeCell ref="M79:M82"/>
    <mergeCell ref="I80:I82"/>
    <mergeCell ref="B83:B86"/>
    <mergeCell ref="I83:I86"/>
    <mergeCell ref="L83:L86"/>
    <mergeCell ref="M83:M86"/>
    <mergeCell ref="R39:R42"/>
    <mergeCell ref="I40:I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I56:I58"/>
    <mergeCell ref="B59:B62"/>
    <mergeCell ref="L59:L62"/>
    <mergeCell ref="M59:M62"/>
    <mergeCell ref="I60:I62"/>
    <mergeCell ref="B63:B66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I36:I38"/>
    <mergeCell ref="B39:B42"/>
    <mergeCell ref="L39:L42"/>
    <mergeCell ref="M39:M42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ageMargins left="0.78740157480314965" right="0.39370078740157483" top="0.39370078740157483" bottom="0.39370078740157483" header="0" footer="0.51181102362204722"/>
  <pageSetup paperSize="9" scale="47" fitToHeight="0" orientation="portrait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MK32"/>
  <sheetViews>
    <sheetView tabSelected="1" zoomScale="75" zoomScaleNormal="75" workbookViewId="0">
      <selection activeCell="F10" sqref="F10"/>
    </sheetView>
  </sheetViews>
  <sheetFormatPr defaultColWidth="9.140625" defaultRowHeight="15"/>
  <cols>
    <col min="1" max="1" width="33.28515625" style="37" customWidth="1"/>
    <col min="2" max="2" width="12.85546875" style="38" customWidth="1"/>
    <col min="3" max="3" width="10.42578125" style="37" customWidth="1"/>
    <col min="4" max="4" width="9.140625" style="37"/>
    <col min="5" max="5" width="10" style="37" customWidth="1"/>
    <col min="6" max="6" width="10.5703125" style="37" customWidth="1"/>
    <col min="7" max="7" width="9.140625" style="37"/>
    <col min="8" max="8" width="9.85546875" style="37" bestFit="1" customWidth="1"/>
    <col min="9" max="1025" width="9.140625" style="37"/>
  </cols>
  <sheetData>
    <row r="1" spans="1:8" ht="18" customHeight="1">
      <c r="A1" s="142" t="s">
        <v>293</v>
      </c>
      <c r="B1" s="142"/>
      <c r="C1" s="142"/>
      <c r="D1" s="142"/>
      <c r="E1" s="142"/>
      <c r="F1" s="142"/>
      <c r="G1" s="39"/>
      <c r="H1" s="39"/>
    </row>
    <row r="2" spans="1:8" ht="45.75" customHeight="1">
      <c r="A2" s="142" t="s">
        <v>294</v>
      </c>
      <c r="B2" s="142"/>
      <c r="C2" s="142"/>
      <c r="D2" s="142"/>
      <c r="E2" s="142"/>
      <c r="F2" s="142"/>
      <c r="G2" s="39"/>
      <c r="H2" s="39"/>
    </row>
    <row r="3" spans="1:8" ht="15.75">
      <c r="A3" s="40"/>
      <c r="B3" s="41"/>
      <c r="C3" s="39"/>
      <c r="D3" s="39"/>
      <c r="E3" s="39"/>
      <c r="F3" s="39"/>
      <c r="G3" s="39"/>
      <c r="H3" s="39"/>
    </row>
    <row r="4" spans="1:8" ht="102" customHeight="1">
      <c r="A4" s="42" t="s">
        <v>295</v>
      </c>
      <c r="B4" s="42" t="s">
        <v>296</v>
      </c>
      <c r="C4" s="39"/>
      <c r="D4" s="39"/>
      <c r="E4" s="39"/>
      <c r="F4" s="39"/>
      <c r="G4" s="39"/>
      <c r="H4" s="39"/>
    </row>
    <row r="5" spans="1:8" ht="15.75">
      <c r="A5" s="42">
        <v>1</v>
      </c>
      <c r="B5" s="42">
        <v>2</v>
      </c>
      <c r="C5" s="39"/>
      <c r="D5" s="39"/>
      <c r="E5" s="39"/>
      <c r="F5" s="39"/>
      <c r="G5" s="39"/>
      <c r="H5" s="39"/>
    </row>
    <row r="6" spans="1:8" ht="15.75">
      <c r="A6" s="43" t="s">
        <v>297</v>
      </c>
      <c r="B6" s="44">
        <f>SUM(B7:B10)</f>
        <v>420470.7</v>
      </c>
      <c r="C6" s="39"/>
      <c r="D6" s="39"/>
      <c r="E6" s="39"/>
      <c r="F6" s="39"/>
      <c r="G6" s="39"/>
      <c r="H6" s="39"/>
    </row>
    <row r="7" spans="1:8" ht="15.75">
      <c r="A7" s="43" t="s">
        <v>298</v>
      </c>
      <c r="B7" s="44">
        <v>0</v>
      </c>
      <c r="C7" s="39"/>
      <c r="D7" s="39"/>
      <c r="E7" s="39"/>
      <c r="F7" s="39"/>
      <c r="G7" s="39"/>
      <c r="H7" s="39"/>
    </row>
    <row r="8" spans="1:8" ht="15.75">
      <c r="A8" s="45" t="s">
        <v>299</v>
      </c>
      <c r="B8" s="44">
        <v>4680.3</v>
      </c>
      <c r="C8" s="39"/>
      <c r="D8" s="39"/>
      <c r="E8" s="39"/>
      <c r="F8" s="39"/>
      <c r="G8" s="39"/>
      <c r="H8" s="39"/>
    </row>
    <row r="9" spans="1:8" ht="31.5" customHeight="1">
      <c r="A9" s="45" t="s">
        <v>300</v>
      </c>
      <c r="B9" s="46">
        <v>415790.4</v>
      </c>
      <c r="C9" s="39"/>
      <c r="D9" s="39"/>
      <c r="E9" s="39"/>
      <c r="F9" s="39"/>
      <c r="G9" s="39"/>
      <c r="H9" s="39"/>
    </row>
    <row r="10" spans="1:8" ht="31.5" customHeight="1">
      <c r="A10" s="45" t="s">
        <v>301</v>
      </c>
      <c r="B10" s="44">
        <v>0</v>
      </c>
      <c r="C10" s="39"/>
      <c r="D10" s="39"/>
      <c r="E10" s="39"/>
      <c r="F10" s="39"/>
      <c r="G10" s="39"/>
      <c r="H10" s="39"/>
    </row>
    <row r="11" spans="1:8" ht="15.75">
      <c r="A11" s="47"/>
      <c r="B11" s="41"/>
      <c r="C11" s="39"/>
      <c r="D11" s="39"/>
      <c r="E11" s="39"/>
      <c r="F11" s="39"/>
      <c r="G11" s="39"/>
      <c r="H11" s="39"/>
    </row>
    <row r="12" spans="1:8" ht="56.25" customHeight="1">
      <c r="A12" s="142" t="s">
        <v>302</v>
      </c>
      <c r="B12" s="142"/>
      <c r="C12" s="142"/>
      <c r="D12" s="142"/>
      <c r="E12" s="142"/>
      <c r="F12" s="142"/>
      <c r="G12" s="39"/>
      <c r="H12" s="39"/>
    </row>
    <row r="13" spans="1:8" ht="15.75">
      <c r="A13" s="40"/>
      <c r="B13" s="41"/>
      <c r="C13" s="41"/>
      <c r="D13" s="41"/>
      <c r="E13" s="41"/>
      <c r="F13" s="41"/>
      <c r="G13" s="39"/>
      <c r="H13" s="39"/>
    </row>
    <row r="14" spans="1:8" ht="33.75" customHeight="1">
      <c r="A14" s="143" t="s">
        <v>295</v>
      </c>
      <c r="B14" s="144" t="s">
        <v>303</v>
      </c>
      <c r="C14" s="144"/>
      <c r="D14" s="144"/>
      <c r="E14" s="144"/>
      <c r="F14" s="144"/>
      <c r="G14" s="39"/>
      <c r="H14" s="39"/>
    </row>
    <row r="15" spans="1:8" ht="31.5">
      <c r="A15" s="143"/>
      <c r="B15" s="42" t="s">
        <v>23</v>
      </c>
      <c r="C15" s="42" t="s">
        <v>24</v>
      </c>
      <c r="D15" s="42" t="s">
        <v>25</v>
      </c>
      <c r="E15" s="42" t="s">
        <v>26</v>
      </c>
      <c r="F15" s="48" t="s">
        <v>126</v>
      </c>
      <c r="G15" s="39"/>
      <c r="H15" s="56"/>
    </row>
    <row r="16" spans="1:8" ht="15.75">
      <c r="A16" s="49">
        <v>1</v>
      </c>
      <c r="B16" s="48">
        <v>2</v>
      </c>
      <c r="C16" s="48">
        <v>3</v>
      </c>
      <c r="D16" s="48">
        <v>4</v>
      </c>
      <c r="E16" s="48">
        <v>5</v>
      </c>
      <c r="F16" s="48">
        <v>6</v>
      </c>
      <c r="G16" s="39"/>
      <c r="H16" s="39"/>
    </row>
    <row r="17" spans="1:8" ht="15.75">
      <c r="A17" s="50" t="s">
        <v>297</v>
      </c>
      <c r="B17" s="51">
        <f>SUM(B18:B21)</f>
        <v>112128.9</v>
      </c>
      <c r="C17" s="51">
        <f>SUM(C18:C21)</f>
        <v>130472.3</v>
      </c>
      <c r="D17" s="51">
        <f>SUM(D18:D21)</f>
        <v>88594.699999999983</v>
      </c>
      <c r="E17" s="46">
        <f>SUM(E18:E21)</f>
        <v>88594.699999999983</v>
      </c>
      <c r="F17" s="46">
        <f t="shared" ref="F17:F26" si="0">SUM(B17:E17)</f>
        <v>419790.6</v>
      </c>
      <c r="G17" s="39"/>
      <c r="H17" s="39"/>
    </row>
    <row r="18" spans="1:8" ht="15.75">
      <c r="A18" s="50" t="s">
        <v>298</v>
      </c>
      <c r="B18" s="44">
        <f t="shared" ref="B18:E21" si="1">B23</f>
        <v>0</v>
      </c>
      <c r="C18" s="44">
        <f t="shared" si="1"/>
        <v>0</v>
      </c>
      <c r="D18" s="44">
        <f t="shared" si="1"/>
        <v>0</v>
      </c>
      <c r="E18" s="44">
        <f t="shared" si="1"/>
        <v>0</v>
      </c>
      <c r="F18" s="44">
        <f t="shared" si="0"/>
        <v>0</v>
      </c>
      <c r="G18" s="39"/>
      <c r="H18" s="56"/>
    </row>
    <row r="19" spans="1:8" ht="15.75">
      <c r="A19" s="50" t="s">
        <v>299</v>
      </c>
      <c r="B19" s="44">
        <f t="shared" si="1"/>
        <v>0</v>
      </c>
      <c r="C19" s="44">
        <f t="shared" si="1"/>
        <v>0</v>
      </c>
      <c r="D19" s="44">
        <f t="shared" si="1"/>
        <v>0</v>
      </c>
      <c r="E19" s="44">
        <f t="shared" si="1"/>
        <v>0</v>
      </c>
      <c r="F19" s="44">
        <f t="shared" si="0"/>
        <v>0</v>
      </c>
      <c r="G19" s="39"/>
      <c r="H19" s="39"/>
    </row>
    <row r="20" spans="1:8" ht="15.75">
      <c r="A20" s="50" t="s">
        <v>304</v>
      </c>
      <c r="B20" s="44">
        <f t="shared" si="1"/>
        <v>112128.9</v>
      </c>
      <c r="C20" s="44">
        <f t="shared" si="1"/>
        <v>130472.3</v>
      </c>
      <c r="D20" s="42">
        <f t="shared" si="1"/>
        <v>88594.699999999983</v>
      </c>
      <c r="E20" s="44">
        <f t="shared" si="1"/>
        <v>88594.699999999983</v>
      </c>
      <c r="F20" s="44">
        <f t="shared" si="0"/>
        <v>419790.6</v>
      </c>
      <c r="G20" s="39"/>
      <c r="H20" s="39"/>
    </row>
    <row r="21" spans="1:8" ht="15.75">
      <c r="A21" s="43" t="s">
        <v>301</v>
      </c>
      <c r="B21" s="44">
        <f t="shared" si="1"/>
        <v>0</v>
      </c>
      <c r="C21" s="44">
        <f t="shared" si="1"/>
        <v>0</v>
      </c>
      <c r="D21" s="44">
        <f t="shared" si="1"/>
        <v>0</v>
      </c>
      <c r="E21" s="44">
        <f t="shared" si="1"/>
        <v>0</v>
      </c>
      <c r="F21" s="52">
        <f t="shared" si="0"/>
        <v>0</v>
      </c>
      <c r="G21" s="39"/>
      <c r="H21" s="39"/>
    </row>
    <row r="22" spans="1:8" ht="31.5">
      <c r="A22" s="50" t="s">
        <v>305</v>
      </c>
      <c r="B22" s="42">
        <f>SUM(B23:B26)</f>
        <v>112128.9</v>
      </c>
      <c r="C22" s="42">
        <f>SUM(C23:C26)</f>
        <v>130472.3</v>
      </c>
      <c r="D22" s="42">
        <f>SUM(D23:D26)</f>
        <v>88594.699999999983</v>
      </c>
      <c r="E22" s="44">
        <f>SUM(E23:E26)</f>
        <v>88594.699999999983</v>
      </c>
      <c r="F22" s="44">
        <f t="shared" si="0"/>
        <v>419790.6</v>
      </c>
      <c r="G22" s="39"/>
      <c r="H22" s="39"/>
    </row>
    <row r="23" spans="1:8" ht="15.75">
      <c r="A23" s="50" t="s">
        <v>298</v>
      </c>
      <c r="B23" s="53">
        <f>'Процессная часть'!E304</f>
        <v>0</v>
      </c>
      <c r="C23" s="53">
        <f>'Процессная часть'!E305</f>
        <v>0</v>
      </c>
      <c r="D23" s="53">
        <f>'Процессная часть'!E306</f>
        <v>0</v>
      </c>
      <c r="E23" s="53">
        <f>'Процессная часть'!H304</f>
        <v>0</v>
      </c>
      <c r="F23" s="44">
        <f t="shared" si="0"/>
        <v>0</v>
      </c>
      <c r="G23" s="39"/>
      <c r="H23" s="39"/>
    </row>
    <row r="24" spans="1:8" ht="15.75">
      <c r="A24" s="50" t="s">
        <v>306</v>
      </c>
      <c r="B24" s="54">
        <f>'Процессная часть'!F304</f>
        <v>0</v>
      </c>
      <c r="C24" s="54">
        <f>'Процессная часть'!F305</f>
        <v>0</v>
      </c>
      <c r="D24" s="54">
        <f>'Процессная часть'!H304</f>
        <v>0</v>
      </c>
      <c r="E24" s="54">
        <f>'Процессная часть'!H305</f>
        <v>0</v>
      </c>
      <c r="F24" s="44">
        <f t="shared" si="0"/>
        <v>0</v>
      </c>
      <c r="G24" s="39"/>
      <c r="H24" s="39"/>
    </row>
    <row r="25" spans="1:8" ht="15.75">
      <c r="A25" s="50" t="s">
        <v>304</v>
      </c>
      <c r="B25" s="54">
        <f>'Процессная часть'!G397</f>
        <v>112128.9</v>
      </c>
      <c r="C25" s="54">
        <f>'Процессная часть'!G398</f>
        <v>130472.3</v>
      </c>
      <c r="D25" s="55">
        <f>'Процессная часть'!G399</f>
        <v>88594.699999999983</v>
      </c>
      <c r="E25" s="54">
        <f>'Процессная часть'!G400</f>
        <v>88594.699999999983</v>
      </c>
      <c r="F25" s="44">
        <f t="shared" si="0"/>
        <v>419790.6</v>
      </c>
      <c r="G25" s="39"/>
      <c r="H25" s="39"/>
    </row>
    <row r="26" spans="1:8" ht="15.75">
      <c r="A26" s="50" t="s">
        <v>301</v>
      </c>
      <c r="B26" s="54">
        <f>'Процессная часть'!H304</f>
        <v>0</v>
      </c>
      <c r="C26" s="54">
        <f>'Процессная часть'!H305</f>
        <v>0</v>
      </c>
      <c r="D26" s="54">
        <f>'Процессная часть'!H306</f>
        <v>0</v>
      </c>
      <c r="E26" s="54">
        <f>'Процессная часть'!H307</f>
        <v>0</v>
      </c>
      <c r="F26" s="44">
        <f t="shared" si="0"/>
        <v>0</v>
      </c>
      <c r="G26" s="39"/>
      <c r="H26" s="39"/>
    </row>
    <row r="27" spans="1:8" ht="24.75" customHeight="1">
      <c r="A27" s="47"/>
      <c r="B27" s="41"/>
      <c r="C27" s="41"/>
      <c r="D27" s="41"/>
      <c r="E27" s="41"/>
      <c r="F27" s="41"/>
      <c r="G27" s="39"/>
      <c r="H27" s="39"/>
    </row>
    <row r="28" spans="1:8" ht="15.75">
      <c r="A28" s="25" t="s">
        <v>307</v>
      </c>
      <c r="B28" s="24"/>
      <c r="C28" s="24"/>
      <c r="D28" s="24"/>
      <c r="E28" s="24"/>
      <c r="F28" s="24"/>
      <c r="G28" s="39"/>
      <c r="H28" s="39"/>
    </row>
    <row r="29" spans="1:8" ht="15.75">
      <c r="A29" s="141" t="s">
        <v>308</v>
      </c>
      <c r="B29" s="141"/>
      <c r="C29" s="24"/>
      <c r="D29" s="24"/>
      <c r="E29" s="24"/>
      <c r="F29" s="24"/>
      <c r="G29" s="39"/>
      <c r="H29" s="39"/>
    </row>
    <row r="30" spans="1:8" ht="15.75">
      <c r="A30" s="141" t="s">
        <v>315</v>
      </c>
      <c r="B30" s="141"/>
      <c r="C30" s="141"/>
      <c r="D30" s="141"/>
      <c r="E30" s="141"/>
      <c r="F30" s="141"/>
      <c r="G30" s="39"/>
      <c r="H30" s="39"/>
    </row>
    <row r="31" spans="1:8" ht="15.75">
      <c r="A31" s="39"/>
      <c r="B31" s="41"/>
      <c r="C31" s="39"/>
      <c r="D31" s="39"/>
      <c r="E31" s="39"/>
      <c r="F31" s="39"/>
      <c r="G31" s="39"/>
      <c r="H31" s="39"/>
    </row>
    <row r="32" spans="1:8" ht="15.75">
      <c r="A32" s="39"/>
      <c r="B32" s="41"/>
      <c r="C32" s="39"/>
      <c r="D32" s="39"/>
      <c r="E32" s="39"/>
      <c r="F32" s="39"/>
      <c r="G32" s="39"/>
      <c r="H32" s="39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ageMargins left="0.9055118110236221" right="0.39370078740157483" top="0.74803149606299213" bottom="0.74803149606299213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10</cp:revision>
  <cp:lastPrinted>2026-03-18T11:21:25Z</cp:lastPrinted>
  <dcterms:created xsi:type="dcterms:W3CDTF">2024-05-07T12:52:59Z</dcterms:created>
  <dcterms:modified xsi:type="dcterms:W3CDTF">2026-03-27T11:36:44Z</dcterms:modified>
  <dc:language>ru-RU</dc:language>
</cp:coreProperties>
</file>